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definedNames>
    <definedName name="_xlnm._FilterDatabase" localSheetId="0" hidden="1">Sheet1!$A$4:$G$203</definedName>
    <definedName name="_xlnm.Print_Titles" localSheetId="0">Sheet1!$4:$4</definedName>
  </definedNames>
  <calcPr calcId="144525"/>
</workbook>
</file>

<file path=xl/sharedStrings.xml><?xml version="1.0" encoding="utf-8"?>
<sst xmlns="http://schemas.openxmlformats.org/spreadsheetml/2006/main" count="208" uniqueCount="11">
  <si>
    <r>
      <rPr>
        <sz val="11"/>
        <color theme="1"/>
        <rFont val="黑体"/>
        <charset val="134"/>
      </rPr>
      <t>附件</t>
    </r>
    <r>
      <rPr>
        <sz val="11"/>
        <color theme="1"/>
        <rFont val="Times New Roman"/>
        <charset val="134"/>
      </rPr>
      <t>3</t>
    </r>
    <r>
      <rPr>
        <sz val="11"/>
        <color theme="1"/>
        <rFont val="宋体"/>
        <charset val="134"/>
      </rPr>
      <t>：</t>
    </r>
  </si>
  <si>
    <r>
      <t>合肥市公安局</t>
    </r>
    <r>
      <rPr>
        <sz val="22"/>
        <rFont val="Times New Roman"/>
        <charset val="134"/>
      </rPr>
      <t>2023</t>
    </r>
    <r>
      <rPr>
        <sz val="22"/>
        <rFont val="方正小标宋简体"/>
        <charset val="134"/>
      </rPr>
      <t>年第二批公开招聘警务辅助人员</t>
    </r>
    <r>
      <rPr>
        <sz val="22"/>
        <rFont val="Times New Roman"/>
        <charset val="134"/>
      </rPr>
      <t xml:space="preserve">
</t>
    </r>
    <r>
      <rPr>
        <sz val="22"/>
        <rFont val="方正小标宋简体"/>
        <charset val="134"/>
      </rPr>
      <t>合成总成绩表（二）</t>
    </r>
  </si>
  <si>
    <r>
      <rPr>
        <sz val="12"/>
        <rFont val="黑体"/>
        <charset val="134"/>
      </rPr>
      <t>序号</t>
    </r>
  </si>
  <si>
    <r>
      <rPr>
        <sz val="12"/>
        <rFont val="黑体"/>
        <charset val="134"/>
      </rPr>
      <t>岗位代码</t>
    </r>
  </si>
  <si>
    <r>
      <rPr>
        <sz val="12"/>
        <rFont val="黑体"/>
        <charset val="134"/>
      </rPr>
      <t>准考证号</t>
    </r>
  </si>
  <si>
    <r>
      <rPr>
        <sz val="12"/>
        <rFont val="黑体"/>
        <charset val="134"/>
      </rPr>
      <t>笔试成绩</t>
    </r>
  </si>
  <si>
    <r>
      <rPr>
        <sz val="12"/>
        <rFont val="黑体"/>
        <charset val="134"/>
      </rPr>
      <t>体能测试成绩</t>
    </r>
  </si>
  <si>
    <r>
      <rPr>
        <sz val="12"/>
        <rFont val="黑体"/>
        <charset val="134"/>
      </rPr>
      <t>面试最终成绩</t>
    </r>
  </si>
  <si>
    <r>
      <rPr>
        <sz val="12"/>
        <rFont val="黑体"/>
        <charset val="134"/>
      </rPr>
      <t>合成总成绩（笔试成绩</t>
    </r>
    <r>
      <rPr>
        <sz val="12"/>
        <rFont val="Times New Roman"/>
        <charset val="134"/>
      </rPr>
      <t>*30%+</t>
    </r>
    <r>
      <rPr>
        <sz val="12"/>
        <rFont val="黑体"/>
        <charset val="134"/>
      </rPr>
      <t>体能测试成绩</t>
    </r>
    <r>
      <rPr>
        <sz val="12"/>
        <rFont val="Times New Roman"/>
        <charset val="134"/>
      </rPr>
      <t>*30%+</t>
    </r>
    <r>
      <rPr>
        <sz val="12"/>
        <rFont val="黑体"/>
        <charset val="134"/>
      </rPr>
      <t>面试最终成绩</t>
    </r>
    <r>
      <rPr>
        <sz val="12"/>
        <rFont val="Times New Roman"/>
        <charset val="134"/>
      </rPr>
      <t>*40%</t>
    </r>
    <r>
      <rPr>
        <sz val="12"/>
        <rFont val="黑体"/>
        <charset val="134"/>
      </rPr>
      <t>）</t>
    </r>
  </si>
  <si>
    <t>232301</t>
  </si>
  <si>
    <t>232302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</si>
</sst>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22"/>
      <name val="方正小标宋简体"/>
      <charset val="134"/>
    </font>
    <font>
      <sz val="22"/>
      <name val="Times New Roman"/>
      <charset val="134"/>
    </font>
    <font>
      <sz val="12"/>
      <name val="Times New Roman"/>
      <charset val="134"/>
    </font>
    <font>
      <sz val="11"/>
      <name val="Times New Roman"/>
      <charset val="134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黑体"/>
      <charset val="134"/>
    </font>
    <font>
      <sz val="11"/>
      <color theme="1"/>
      <name val="宋体"/>
      <charset val="134"/>
    </font>
    <font>
      <sz val="12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8" fillId="18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4" borderId="8" applyNumberFormat="0" applyFon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21" fillId="24" borderId="10" applyNumberFormat="0" applyAlignment="0" applyProtection="0">
      <alignment vertical="center"/>
    </xf>
    <xf numFmtId="0" fontId="22" fillId="24" borderId="9" applyNumberFormat="0" applyAlignment="0" applyProtection="0">
      <alignment vertical="center"/>
    </xf>
    <xf numFmtId="0" fontId="24" fillId="28" borderId="11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center" vertical="center"/>
    </xf>
    <xf numFmtId="176" fontId="5" fillId="0" borderId="3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/>
    </xf>
    <xf numFmtId="176" fontId="5" fillId="0" borderId="2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03"/>
  <sheetViews>
    <sheetView tabSelected="1" workbookViewId="0">
      <selection activeCell="L185" sqref="L185"/>
    </sheetView>
  </sheetViews>
  <sheetFormatPr defaultColWidth="9" defaultRowHeight="13.5" outlineLevelCol="7"/>
  <cols>
    <col min="1" max="1" width="6.75" customWidth="1"/>
    <col min="2" max="2" width="10" customWidth="1"/>
    <col min="3" max="3" width="11.625" customWidth="1"/>
    <col min="4" max="4" width="9.5" customWidth="1"/>
    <col min="5" max="5" width="14" customWidth="1"/>
    <col min="6" max="6" width="13.875" customWidth="1"/>
    <col min="7" max="7" width="36.125" customWidth="1"/>
  </cols>
  <sheetData>
    <row r="1" ht="15" spans="1:1">
      <c r="A1" s="2" t="s">
        <v>0</v>
      </c>
    </row>
    <row r="3" ht="60" customHeight="1" spans="1:7">
      <c r="A3" s="3" t="s">
        <v>1</v>
      </c>
      <c r="B3" s="4"/>
      <c r="C3" s="4"/>
      <c r="D3" s="4"/>
      <c r="E3" s="4"/>
      <c r="F3" s="4"/>
      <c r="G3" s="4"/>
    </row>
    <row r="4" ht="31.5" spans="1:7">
      <c r="A4" s="5" t="s">
        <v>2</v>
      </c>
      <c r="B4" s="5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</row>
    <row r="5" s="1" customFormat="1" ht="15" spans="1:7">
      <c r="A5" s="6">
        <v>1</v>
      </c>
      <c r="B5" s="7" t="s">
        <v>9</v>
      </c>
      <c r="C5" s="7">
        <v>99990302312</v>
      </c>
      <c r="D5" s="8">
        <v>59.68</v>
      </c>
      <c r="E5" s="9">
        <v>80</v>
      </c>
      <c r="F5" s="9">
        <v>76.59</v>
      </c>
      <c r="G5" s="7">
        <f>ROUND(D5*0.3+E5*0.3+F5*0.4,2)</f>
        <v>72.54</v>
      </c>
    </row>
    <row r="6" s="1" customFormat="1" ht="15" spans="1:7">
      <c r="A6" s="6">
        <v>2</v>
      </c>
      <c r="B6" s="7" t="s">
        <v>9</v>
      </c>
      <c r="C6" s="7">
        <v>99990302317</v>
      </c>
      <c r="D6" s="8">
        <v>69.2</v>
      </c>
      <c r="E6" s="9">
        <v>57.5</v>
      </c>
      <c r="F6" s="9">
        <v>77.7</v>
      </c>
      <c r="G6" s="7">
        <f>ROUND(D6*0.3+E6*0.3+F6*0.4,2)</f>
        <v>69.09</v>
      </c>
    </row>
    <row r="7" ht="15" spans="1:8">
      <c r="A7" s="6">
        <v>3</v>
      </c>
      <c r="B7" s="7" t="s">
        <v>9</v>
      </c>
      <c r="C7" s="7">
        <v>99990302320</v>
      </c>
      <c r="D7" s="8">
        <v>72.8</v>
      </c>
      <c r="E7" s="9">
        <v>62.5</v>
      </c>
      <c r="F7" s="9">
        <v>80.31</v>
      </c>
      <c r="G7" s="7">
        <f>ROUND(D7*0.3+E7*0.3+F7*0.4,2)</f>
        <v>72.71</v>
      </c>
      <c r="H7" s="1"/>
    </row>
    <row r="8" ht="15" spans="1:8">
      <c r="A8" s="6">
        <v>4</v>
      </c>
      <c r="B8" s="7" t="s">
        <v>9</v>
      </c>
      <c r="C8" s="7">
        <v>99990302321</v>
      </c>
      <c r="D8" s="8">
        <v>66.88</v>
      </c>
      <c r="E8" s="9">
        <v>60</v>
      </c>
      <c r="F8" s="9">
        <v>79.06</v>
      </c>
      <c r="G8" s="7">
        <f>ROUND(D8*0.3+E8*0.3+F8*0.4,2)</f>
        <v>69.69</v>
      </c>
      <c r="H8" s="1"/>
    </row>
    <row r="9" ht="15" spans="1:8">
      <c r="A9" s="6">
        <v>5</v>
      </c>
      <c r="B9" s="7" t="s">
        <v>9</v>
      </c>
      <c r="C9" s="7">
        <v>99990302328</v>
      </c>
      <c r="D9" s="8">
        <v>60</v>
      </c>
      <c r="E9" s="9">
        <v>62.5</v>
      </c>
      <c r="F9" s="9">
        <v>77.96</v>
      </c>
      <c r="G9" s="7">
        <f>ROUND(D9*0.3+E9*0.3+F9*0.4,2)</f>
        <v>67.93</v>
      </c>
      <c r="H9" s="1"/>
    </row>
    <row r="10" ht="15" spans="1:8">
      <c r="A10" s="6">
        <v>6</v>
      </c>
      <c r="B10" s="7" t="s">
        <v>9</v>
      </c>
      <c r="C10" s="7">
        <v>99990302403</v>
      </c>
      <c r="D10" s="8">
        <v>67.68</v>
      </c>
      <c r="E10" s="9">
        <v>55</v>
      </c>
      <c r="F10" s="9">
        <v>74.52</v>
      </c>
      <c r="G10" s="7">
        <f>ROUND(D10*0.3+E10*0.3+F10*0.4,2)</f>
        <v>66.61</v>
      </c>
      <c r="H10" s="1"/>
    </row>
    <row r="11" ht="15" spans="1:8">
      <c r="A11" s="6">
        <v>7</v>
      </c>
      <c r="B11" s="7" t="s">
        <v>9</v>
      </c>
      <c r="C11" s="7">
        <v>99990302405</v>
      </c>
      <c r="D11" s="8">
        <v>69.92</v>
      </c>
      <c r="E11" s="9">
        <v>50</v>
      </c>
      <c r="F11" s="9">
        <v>77.52</v>
      </c>
      <c r="G11" s="7">
        <f>ROUND(D11*0.3+E11*0.3+F11*0.4,2)</f>
        <v>66.98</v>
      </c>
      <c r="H11" s="1"/>
    </row>
    <row r="12" ht="15" spans="1:8">
      <c r="A12" s="6">
        <v>8</v>
      </c>
      <c r="B12" s="7" t="s">
        <v>9</v>
      </c>
      <c r="C12" s="7">
        <v>99990302407</v>
      </c>
      <c r="D12" s="8">
        <v>67.44</v>
      </c>
      <c r="E12" s="9">
        <v>67.5</v>
      </c>
      <c r="F12" s="9">
        <v>75.08</v>
      </c>
      <c r="G12" s="7">
        <f>ROUND(D12*0.3+E12*0.3+F12*0.4,2)</f>
        <v>70.51</v>
      </c>
      <c r="H12" s="1"/>
    </row>
    <row r="13" ht="15" spans="1:8">
      <c r="A13" s="6">
        <v>9</v>
      </c>
      <c r="B13" s="7" t="s">
        <v>9</v>
      </c>
      <c r="C13" s="7">
        <v>99990302415</v>
      </c>
      <c r="D13" s="8">
        <v>61.6</v>
      </c>
      <c r="E13" s="9">
        <v>67.5</v>
      </c>
      <c r="F13" s="9">
        <v>79.21</v>
      </c>
      <c r="G13" s="7">
        <f>ROUND(D13*0.3+E13*0.3+F13*0.4,2)</f>
        <v>70.41</v>
      </c>
      <c r="H13" s="1"/>
    </row>
    <row r="14" ht="15" spans="1:8">
      <c r="A14" s="6">
        <v>10</v>
      </c>
      <c r="B14" s="7" t="s">
        <v>9</v>
      </c>
      <c r="C14" s="7">
        <v>99990302417</v>
      </c>
      <c r="D14" s="8">
        <v>68.8</v>
      </c>
      <c r="E14" s="9">
        <v>52.5</v>
      </c>
      <c r="F14" s="9">
        <v>84.02</v>
      </c>
      <c r="G14" s="7">
        <f>ROUND(D14*0.3+E14*0.3+F14*0.4,2)</f>
        <v>70</v>
      </c>
      <c r="H14" s="1"/>
    </row>
    <row r="15" ht="15" spans="1:8">
      <c r="A15" s="6">
        <v>11</v>
      </c>
      <c r="B15" s="7" t="s">
        <v>9</v>
      </c>
      <c r="C15" s="7">
        <v>99990302424</v>
      </c>
      <c r="D15" s="8">
        <v>67.28</v>
      </c>
      <c r="E15" s="9">
        <v>85</v>
      </c>
      <c r="F15" s="9">
        <v>77.93</v>
      </c>
      <c r="G15" s="7">
        <f>ROUND(D15*0.3+E15*0.3+F15*0.4,2)</f>
        <v>76.86</v>
      </c>
      <c r="H15" s="1"/>
    </row>
    <row r="16" ht="15" spans="1:8">
      <c r="A16" s="6">
        <v>12</v>
      </c>
      <c r="B16" s="7" t="s">
        <v>9</v>
      </c>
      <c r="C16" s="7">
        <v>99990302506</v>
      </c>
      <c r="D16" s="8">
        <v>60.64</v>
      </c>
      <c r="E16" s="9">
        <v>62.5</v>
      </c>
      <c r="F16" s="9">
        <v>76.18</v>
      </c>
      <c r="G16" s="7">
        <f>ROUND(D16*0.3+E16*0.3+F16*0.4,2)</f>
        <v>67.41</v>
      </c>
      <c r="H16" s="1"/>
    </row>
    <row r="17" ht="15" spans="1:8">
      <c r="A17" s="6">
        <v>13</v>
      </c>
      <c r="B17" s="7" t="s">
        <v>9</v>
      </c>
      <c r="C17" s="7">
        <v>99990302507</v>
      </c>
      <c r="D17" s="8">
        <v>71.36</v>
      </c>
      <c r="E17" s="9">
        <v>45</v>
      </c>
      <c r="F17" s="9">
        <v>77</v>
      </c>
      <c r="G17" s="7">
        <f>ROUND(D17*0.3+E17*0.3+F17*0.4,2)</f>
        <v>65.71</v>
      </c>
      <c r="H17" s="1"/>
    </row>
    <row r="18" ht="15" spans="1:8">
      <c r="A18" s="6">
        <v>14</v>
      </c>
      <c r="B18" s="7" t="s">
        <v>9</v>
      </c>
      <c r="C18" s="7">
        <v>99990302509</v>
      </c>
      <c r="D18" s="8">
        <v>69.52</v>
      </c>
      <c r="E18" s="9">
        <v>67.5</v>
      </c>
      <c r="F18" s="9">
        <v>77.99</v>
      </c>
      <c r="G18" s="7">
        <f>ROUND(D18*0.3+E18*0.3+F18*0.4,2)</f>
        <v>72.3</v>
      </c>
      <c r="H18" s="1"/>
    </row>
    <row r="19" ht="15" spans="1:8">
      <c r="A19" s="6">
        <v>15</v>
      </c>
      <c r="B19" s="7" t="s">
        <v>9</v>
      </c>
      <c r="C19" s="7">
        <v>99990302514</v>
      </c>
      <c r="D19" s="8">
        <v>69.76</v>
      </c>
      <c r="E19" s="9">
        <v>42.5</v>
      </c>
      <c r="F19" s="9">
        <v>80.11</v>
      </c>
      <c r="G19" s="7">
        <f>ROUND(D19*0.3+E19*0.3+F19*0.4,2)</f>
        <v>65.72</v>
      </c>
      <c r="H19" s="1"/>
    </row>
    <row r="20" ht="15" spans="1:8">
      <c r="A20" s="6">
        <v>16</v>
      </c>
      <c r="B20" s="7" t="s">
        <v>9</v>
      </c>
      <c r="C20" s="7">
        <v>99990302517</v>
      </c>
      <c r="D20" s="8">
        <v>61.36</v>
      </c>
      <c r="E20" s="9">
        <v>72.5</v>
      </c>
      <c r="F20" s="9">
        <v>77.15</v>
      </c>
      <c r="G20" s="7">
        <f>ROUND(D20*0.3+E20*0.3+F20*0.4,2)</f>
        <v>71.02</v>
      </c>
      <c r="H20" s="1"/>
    </row>
    <row r="21" ht="15" spans="1:8">
      <c r="A21" s="6">
        <v>17</v>
      </c>
      <c r="B21" s="7" t="s">
        <v>9</v>
      </c>
      <c r="C21" s="7">
        <v>99990302602</v>
      </c>
      <c r="D21" s="8">
        <v>68.88</v>
      </c>
      <c r="E21" s="9">
        <v>55</v>
      </c>
      <c r="F21" s="9">
        <v>79.42</v>
      </c>
      <c r="G21" s="7">
        <f>ROUND(D21*0.3+E21*0.3+F21*0.4,2)</f>
        <v>68.93</v>
      </c>
      <c r="H21" s="1"/>
    </row>
    <row r="22" ht="15" spans="1:8">
      <c r="A22" s="6">
        <v>18</v>
      </c>
      <c r="B22" s="7" t="s">
        <v>9</v>
      </c>
      <c r="C22" s="7">
        <v>99990302613</v>
      </c>
      <c r="D22" s="8">
        <v>60</v>
      </c>
      <c r="E22" s="9">
        <v>42.5</v>
      </c>
      <c r="F22" s="9">
        <v>76.85</v>
      </c>
      <c r="G22" s="7">
        <f>ROUND(D22*0.3+E22*0.3+F22*0.4,2)</f>
        <v>61.49</v>
      </c>
      <c r="H22" s="1"/>
    </row>
    <row r="23" ht="15" spans="1:8">
      <c r="A23" s="6">
        <v>19</v>
      </c>
      <c r="B23" s="7" t="s">
        <v>9</v>
      </c>
      <c r="C23" s="7">
        <v>99990302616</v>
      </c>
      <c r="D23" s="8">
        <v>64.8</v>
      </c>
      <c r="E23" s="9">
        <v>65</v>
      </c>
      <c r="F23" s="9">
        <v>80.26</v>
      </c>
      <c r="G23" s="7">
        <f>ROUND(D23*0.3+E23*0.3+F23*0.4,2)</f>
        <v>71.04</v>
      </c>
      <c r="H23" s="1"/>
    </row>
    <row r="24" ht="15" spans="1:8">
      <c r="A24" s="6">
        <v>20</v>
      </c>
      <c r="B24" s="7" t="s">
        <v>9</v>
      </c>
      <c r="C24" s="7">
        <v>99990302624</v>
      </c>
      <c r="D24" s="8">
        <v>66.24</v>
      </c>
      <c r="E24" s="9">
        <v>57.5</v>
      </c>
      <c r="F24" s="9">
        <v>79.09</v>
      </c>
      <c r="G24" s="7">
        <f>ROUND(D24*0.3+E24*0.3+F24*0.4,2)</f>
        <v>68.76</v>
      </c>
      <c r="H24" s="1"/>
    </row>
    <row r="25" ht="15" spans="1:8">
      <c r="A25" s="6">
        <v>21</v>
      </c>
      <c r="B25" s="7" t="s">
        <v>9</v>
      </c>
      <c r="C25" s="7">
        <v>99990302626</v>
      </c>
      <c r="D25" s="8">
        <v>65.52</v>
      </c>
      <c r="E25" s="9">
        <v>65</v>
      </c>
      <c r="F25" s="9">
        <v>77.31</v>
      </c>
      <c r="G25" s="7">
        <f>ROUND(D25*0.3+E25*0.3+F25*0.4,2)</f>
        <v>70.08</v>
      </c>
      <c r="H25" s="1"/>
    </row>
    <row r="26" ht="15" spans="1:8">
      <c r="A26" s="6">
        <v>22</v>
      </c>
      <c r="B26" s="7" t="s">
        <v>9</v>
      </c>
      <c r="C26" s="7">
        <v>99990302629</v>
      </c>
      <c r="D26" s="8">
        <v>62.88</v>
      </c>
      <c r="E26" s="9">
        <v>60</v>
      </c>
      <c r="F26" s="9">
        <v>77.36</v>
      </c>
      <c r="G26" s="7">
        <f>ROUND(D26*0.3+E26*0.3+F26*0.4,2)</f>
        <v>67.81</v>
      </c>
      <c r="H26" s="1"/>
    </row>
    <row r="27" ht="15" spans="1:8">
      <c r="A27" s="6">
        <v>23</v>
      </c>
      <c r="B27" s="7" t="s">
        <v>9</v>
      </c>
      <c r="C27" s="7">
        <v>99990302706</v>
      </c>
      <c r="D27" s="8">
        <v>62.48</v>
      </c>
      <c r="E27" s="9">
        <v>75</v>
      </c>
      <c r="F27" s="9">
        <v>77.92</v>
      </c>
      <c r="G27" s="7">
        <f>ROUND(D27*0.3+E27*0.3+F27*0.4,2)</f>
        <v>72.41</v>
      </c>
      <c r="H27" s="1"/>
    </row>
    <row r="28" ht="15" spans="1:8">
      <c r="A28" s="6">
        <v>24</v>
      </c>
      <c r="B28" s="7" t="s">
        <v>9</v>
      </c>
      <c r="C28" s="7">
        <v>99990302707</v>
      </c>
      <c r="D28" s="8">
        <v>66.16</v>
      </c>
      <c r="E28" s="9">
        <v>50</v>
      </c>
      <c r="F28" s="9">
        <v>78.31</v>
      </c>
      <c r="G28" s="7">
        <f>ROUND(D28*0.3+E28*0.3+F28*0.4,2)</f>
        <v>66.17</v>
      </c>
      <c r="H28" s="1"/>
    </row>
    <row r="29" ht="15" spans="1:8">
      <c r="A29" s="6">
        <v>25</v>
      </c>
      <c r="B29" s="7" t="s">
        <v>9</v>
      </c>
      <c r="C29" s="7">
        <v>99990302717</v>
      </c>
      <c r="D29" s="8">
        <v>69.04</v>
      </c>
      <c r="E29" s="9">
        <v>62.5</v>
      </c>
      <c r="F29" s="9">
        <v>80.68</v>
      </c>
      <c r="G29" s="7">
        <f>ROUND(D29*0.3+E29*0.3+F29*0.4,2)</f>
        <v>71.73</v>
      </c>
      <c r="H29" s="1"/>
    </row>
    <row r="30" ht="15" spans="1:8">
      <c r="A30" s="6">
        <v>26</v>
      </c>
      <c r="B30" s="7" t="s">
        <v>9</v>
      </c>
      <c r="C30" s="7">
        <v>99990302720</v>
      </c>
      <c r="D30" s="8">
        <v>64.48</v>
      </c>
      <c r="E30" s="9">
        <v>62.5</v>
      </c>
      <c r="F30" s="9">
        <v>76.61</v>
      </c>
      <c r="G30" s="7">
        <f>ROUND(D30*0.3+E30*0.3+F30*0.4,2)</f>
        <v>68.74</v>
      </c>
      <c r="H30" s="1"/>
    </row>
    <row r="31" ht="15" spans="1:8">
      <c r="A31" s="6">
        <v>27</v>
      </c>
      <c r="B31" s="7" t="s">
        <v>9</v>
      </c>
      <c r="C31" s="7">
        <v>99990302727</v>
      </c>
      <c r="D31" s="8">
        <v>71.28</v>
      </c>
      <c r="E31" s="9">
        <v>52.5</v>
      </c>
      <c r="F31" s="9">
        <v>79.58</v>
      </c>
      <c r="G31" s="7">
        <f>ROUND(D31*0.3+E31*0.3+F31*0.4,2)</f>
        <v>68.97</v>
      </c>
      <c r="H31" s="1"/>
    </row>
    <row r="32" ht="15" spans="1:8">
      <c r="A32" s="6">
        <v>28</v>
      </c>
      <c r="B32" s="7" t="s">
        <v>9</v>
      </c>
      <c r="C32" s="7">
        <v>99990302802</v>
      </c>
      <c r="D32" s="8">
        <v>66.16</v>
      </c>
      <c r="E32" s="9">
        <v>47.5</v>
      </c>
      <c r="F32" s="9">
        <v>81.12</v>
      </c>
      <c r="G32" s="7">
        <f>ROUND(D32*0.3+E32*0.3+F32*0.4,2)</f>
        <v>66.55</v>
      </c>
      <c r="H32" s="1"/>
    </row>
    <row r="33" ht="15" spans="1:8">
      <c r="A33" s="6">
        <v>29</v>
      </c>
      <c r="B33" s="7" t="s">
        <v>9</v>
      </c>
      <c r="C33" s="7">
        <v>99990302803</v>
      </c>
      <c r="D33" s="8">
        <v>62.16</v>
      </c>
      <c r="E33" s="9">
        <v>40</v>
      </c>
      <c r="F33" s="9">
        <v>76.7</v>
      </c>
      <c r="G33" s="7">
        <f>ROUND(D33*0.3+E33*0.3+F33*0.4,2)</f>
        <v>61.33</v>
      </c>
      <c r="H33" s="1"/>
    </row>
    <row r="34" ht="15" spans="1:8">
      <c r="A34" s="6">
        <v>30</v>
      </c>
      <c r="B34" s="7" t="s">
        <v>9</v>
      </c>
      <c r="C34" s="7">
        <v>99990302811</v>
      </c>
      <c r="D34" s="8">
        <v>70.16</v>
      </c>
      <c r="E34" s="9">
        <v>70</v>
      </c>
      <c r="F34" s="9">
        <v>82.46</v>
      </c>
      <c r="G34" s="7">
        <f>ROUND(D34*0.3+E34*0.3+F34*0.4,2)</f>
        <v>75.03</v>
      </c>
      <c r="H34" s="1"/>
    </row>
    <row r="35" ht="15" spans="1:8">
      <c r="A35" s="6">
        <v>31</v>
      </c>
      <c r="B35" s="7" t="s">
        <v>9</v>
      </c>
      <c r="C35" s="7">
        <v>99990302814</v>
      </c>
      <c r="D35" s="8">
        <v>61.2</v>
      </c>
      <c r="E35" s="9">
        <v>60</v>
      </c>
      <c r="F35" s="9">
        <v>77.03</v>
      </c>
      <c r="G35" s="7">
        <f>ROUND(D35*0.3+E35*0.3+F35*0.4,2)</f>
        <v>67.17</v>
      </c>
      <c r="H35" s="1"/>
    </row>
    <row r="36" ht="15" spans="1:8">
      <c r="A36" s="6">
        <v>32</v>
      </c>
      <c r="B36" s="7" t="s">
        <v>9</v>
      </c>
      <c r="C36" s="7">
        <v>99990302824</v>
      </c>
      <c r="D36" s="8">
        <v>62.96</v>
      </c>
      <c r="E36" s="9">
        <v>62.5</v>
      </c>
      <c r="F36" s="9">
        <v>78.1</v>
      </c>
      <c r="G36" s="7">
        <f>ROUND(D36*0.3+E36*0.3+F36*0.4,2)</f>
        <v>68.88</v>
      </c>
      <c r="H36" s="1"/>
    </row>
    <row r="37" ht="15" spans="1:8">
      <c r="A37" s="6">
        <v>33</v>
      </c>
      <c r="B37" s="10" t="s">
        <v>9</v>
      </c>
      <c r="C37" s="10">
        <v>99990302827</v>
      </c>
      <c r="D37" s="11">
        <v>67.84</v>
      </c>
      <c r="E37" s="9">
        <v>35</v>
      </c>
      <c r="F37" s="9">
        <v>75.26</v>
      </c>
      <c r="G37" s="7">
        <f>ROUND(D37*0.3+E37*0.3+F37*0.4,2)</f>
        <v>60.96</v>
      </c>
      <c r="H37" s="1"/>
    </row>
    <row r="38" ht="15" spans="1:8">
      <c r="A38" s="6">
        <v>34</v>
      </c>
      <c r="B38" s="7" t="s">
        <v>9</v>
      </c>
      <c r="C38" s="7">
        <v>99990302902</v>
      </c>
      <c r="D38" s="8">
        <v>62.24</v>
      </c>
      <c r="E38" s="9">
        <v>47.5</v>
      </c>
      <c r="F38" s="9">
        <v>77.42</v>
      </c>
      <c r="G38" s="7">
        <f>ROUND(D38*0.3+E38*0.3+F38*0.4,2)</f>
        <v>63.89</v>
      </c>
      <c r="H38" s="1"/>
    </row>
    <row r="39" ht="15" spans="1:8">
      <c r="A39" s="6">
        <v>35</v>
      </c>
      <c r="B39" s="12" t="s">
        <v>9</v>
      </c>
      <c r="C39" s="12">
        <v>99990302904</v>
      </c>
      <c r="D39" s="13">
        <v>63.68</v>
      </c>
      <c r="E39" s="9">
        <v>57.5</v>
      </c>
      <c r="F39" s="9">
        <v>75.3</v>
      </c>
      <c r="G39" s="7">
        <f>ROUND(D39*0.3+E39*0.3+F39*0.4,2)</f>
        <v>66.47</v>
      </c>
      <c r="H39" s="1"/>
    </row>
    <row r="40" ht="15" spans="1:8">
      <c r="A40" s="6">
        <v>36</v>
      </c>
      <c r="B40" s="7" t="s">
        <v>9</v>
      </c>
      <c r="C40" s="7">
        <v>99990302906</v>
      </c>
      <c r="D40" s="8">
        <v>64.8</v>
      </c>
      <c r="E40" s="9">
        <v>47.5</v>
      </c>
      <c r="F40" s="9">
        <v>74.06</v>
      </c>
      <c r="G40" s="7">
        <f>ROUND(D40*0.3+E40*0.3+F40*0.4,2)</f>
        <v>63.31</v>
      </c>
      <c r="H40" s="1"/>
    </row>
    <row r="41" ht="15" spans="1:8">
      <c r="A41" s="6">
        <v>37</v>
      </c>
      <c r="B41" s="7" t="s">
        <v>9</v>
      </c>
      <c r="C41" s="7">
        <v>99990302909</v>
      </c>
      <c r="D41" s="8">
        <v>64.08</v>
      </c>
      <c r="E41" s="9">
        <v>92.5</v>
      </c>
      <c r="F41" s="9">
        <v>75.51</v>
      </c>
      <c r="G41" s="7">
        <f>ROUND(D41*0.3+E41*0.3+F41*0.4,2)</f>
        <v>77.18</v>
      </c>
      <c r="H41" s="1"/>
    </row>
    <row r="42" ht="15" spans="1:8">
      <c r="A42" s="6">
        <v>38</v>
      </c>
      <c r="B42" s="7" t="s">
        <v>9</v>
      </c>
      <c r="C42" s="7">
        <v>99990302913</v>
      </c>
      <c r="D42" s="8">
        <v>59.68</v>
      </c>
      <c r="E42" s="9">
        <v>67.5</v>
      </c>
      <c r="F42" s="9">
        <v>78.17</v>
      </c>
      <c r="G42" s="7">
        <f>ROUND(D42*0.3+E42*0.3+F42*0.4,2)</f>
        <v>69.42</v>
      </c>
      <c r="H42" s="1"/>
    </row>
    <row r="43" ht="15" spans="1:8">
      <c r="A43" s="6">
        <v>39</v>
      </c>
      <c r="B43" s="7" t="s">
        <v>9</v>
      </c>
      <c r="C43" s="7">
        <v>99990302917</v>
      </c>
      <c r="D43" s="8">
        <v>65.76</v>
      </c>
      <c r="E43" s="9">
        <v>75</v>
      </c>
      <c r="F43" s="9">
        <v>77.36</v>
      </c>
      <c r="G43" s="7">
        <f>ROUND(D43*0.3+E43*0.3+F43*0.4,2)</f>
        <v>73.17</v>
      </c>
      <c r="H43" s="1"/>
    </row>
    <row r="44" ht="15" spans="1:8">
      <c r="A44" s="6">
        <v>40</v>
      </c>
      <c r="B44" s="7" t="s">
        <v>9</v>
      </c>
      <c r="C44" s="7">
        <v>99990302928</v>
      </c>
      <c r="D44" s="8">
        <v>63.84</v>
      </c>
      <c r="E44" s="9">
        <v>72.5</v>
      </c>
      <c r="F44" s="9">
        <v>81.26</v>
      </c>
      <c r="G44" s="7">
        <f>ROUND(D44*0.3+E44*0.3+F44*0.4,2)</f>
        <v>73.41</v>
      </c>
      <c r="H44" s="1"/>
    </row>
    <row r="45" ht="15" spans="1:8">
      <c r="A45" s="6">
        <v>41</v>
      </c>
      <c r="B45" s="7" t="s">
        <v>9</v>
      </c>
      <c r="C45" s="7">
        <v>99990303006</v>
      </c>
      <c r="D45" s="8">
        <v>63.84</v>
      </c>
      <c r="E45" s="9">
        <v>87.5</v>
      </c>
      <c r="F45" s="9">
        <v>76.1</v>
      </c>
      <c r="G45" s="7">
        <f>ROUND(D45*0.3+E45*0.3+F45*0.4,2)</f>
        <v>75.84</v>
      </c>
      <c r="H45" s="1"/>
    </row>
    <row r="46" ht="15" spans="1:8">
      <c r="A46" s="6">
        <v>42</v>
      </c>
      <c r="B46" s="7" t="s">
        <v>9</v>
      </c>
      <c r="C46" s="7">
        <v>99990303025</v>
      </c>
      <c r="D46" s="8">
        <v>63.12</v>
      </c>
      <c r="E46" s="9">
        <v>65</v>
      </c>
      <c r="F46" s="9">
        <v>79.44</v>
      </c>
      <c r="G46" s="7">
        <f>ROUND(D46*0.3+E46*0.3+F46*0.4,2)</f>
        <v>70.21</v>
      </c>
      <c r="H46" s="1"/>
    </row>
    <row r="47" ht="15" spans="1:8">
      <c r="A47" s="6">
        <v>43</v>
      </c>
      <c r="B47" s="7" t="s">
        <v>9</v>
      </c>
      <c r="C47" s="7">
        <v>99990303106</v>
      </c>
      <c r="D47" s="8">
        <v>74.16</v>
      </c>
      <c r="E47" s="9">
        <v>67.5</v>
      </c>
      <c r="F47" s="9">
        <v>79.36</v>
      </c>
      <c r="G47" s="7">
        <f>ROUND(D47*0.3+E47*0.3+F47*0.4,2)</f>
        <v>74.24</v>
      </c>
      <c r="H47" s="1"/>
    </row>
    <row r="48" ht="15" spans="1:8">
      <c r="A48" s="6">
        <v>44</v>
      </c>
      <c r="B48" s="7" t="s">
        <v>9</v>
      </c>
      <c r="C48" s="7">
        <v>99990303109</v>
      </c>
      <c r="D48" s="8">
        <v>64.64</v>
      </c>
      <c r="E48" s="9">
        <v>50</v>
      </c>
      <c r="F48" s="9">
        <v>72.92</v>
      </c>
      <c r="G48" s="7">
        <f>ROUND(D48*0.3+E48*0.3+F48*0.4,2)</f>
        <v>63.56</v>
      </c>
      <c r="H48" s="1"/>
    </row>
    <row r="49" ht="15" spans="1:8">
      <c r="A49" s="6">
        <v>45</v>
      </c>
      <c r="B49" s="7" t="s">
        <v>9</v>
      </c>
      <c r="C49" s="7">
        <v>99990303110</v>
      </c>
      <c r="D49" s="8">
        <v>62.32</v>
      </c>
      <c r="E49" s="9">
        <v>85</v>
      </c>
      <c r="F49" s="9">
        <v>75.24</v>
      </c>
      <c r="G49" s="7">
        <f>ROUND(D49*0.3+E49*0.3+F49*0.4,2)</f>
        <v>74.29</v>
      </c>
      <c r="H49" s="1"/>
    </row>
    <row r="50" ht="15" spans="1:8">
      <c r="A50" s="6">
        <v>46</v>
      </c>
      <c r="B50" s="7" t="s">
        <v>9</v>
      </c>
      <c r="C50" s="7">
        <v>99990303114</v>
      </c>
      <c r="D50" s="8">
        <v>60.96</v>
      </c>
      <c r="E50" s="9">
        <v>85</v>
      </c>
      <c r="F50" s="9">
        <v>75.08</v>
      </c>
      <c r="G50" s="7">
        <f>ROUND(D50*0.3+E50*0.3+F50*0.4,2)</f>
        <v>73.82</v>
      </c>
      <c r="H50" s="1"/>
    </row>
    <row r="51" ht="15" spans="1:8">
      <c r="A51" s="6">
        <v>47</v>
      </c>
      <c r="B51" s="7" t="s">
        <v>9</v>
      </c>
      <c r="C51" s="7">
        <v>99990303115</v>
      </c>
      <c r="D51" s="8">
        <v>63.28</v>
      </c>
      <c r="E51" s="9">
        <v>65</v>
      </c>
      <c r="F51" s="9">
        <v>78.2</v>
      </c>
      <c r="G51" s="7">
        <f>ROUND(D51*0.3+E51*0.3+F51*0.4,2)</f>
        <v>69.76</v>
      </c>
      <c r="H51" s="1"/>
    </row>
    <row r="52" ht="15" spans="1:8">
      <c r="A52" s="6">
        <v>48</v>
      </c>
      <c r="B52" s="7" t="s">
        <v>9</v>
      </c>
      <c r="C52" s="7">
        <v>99990303128</v>
      </c>
      <c r="D52" s="8">
        <v>62.64</v>
      </c>
      <c r="E52" s="9">
        <v>70</v>
      </c>
      <c r="F52" s="9">
        <v>74.8</v>
      </c>
      <c r="G52" s="7">
        <f>ROUND(D52*0.3+E52*0.3+F52*0.4,2)</f>
        <v>69.71</v>
      </c>
      <c r="H52" s="1"/>
    </row>
    <row r="53" ht="15" spans="1:8">
      <c r="A53" s="6">
        <v>49</v>
      </c>
      <c r="B53" s="7" t="s">
        <v>9</v>
      </c>
      <c r="C53" s="7">
        <v>99990303203</v>
      </c>
      <c r="D53" s="8">
        <v>67.28</v>
      </c>
      <c r="E53" s="9">
        <v>72.5</v>
      </c>
      <c r="F53" s="9">
        <v>80.32</v>
      </c>
      <c r="G53" s="7">
        <f>ROUND(D53*0.3+E53*0.3+F53*0.4,2)</f>
        <v>74.06</v>
      </c>
      <c r="H53" s="1"/>
    </row>
    <row r="54" ht="15" spans="1:8">
      <c r="A54" s="6">
        <v>50</v>
      </c>
      <c r="B54" s="7" t="s">
        <v>9</v>
      </c>
      <c r="C54" s="7">
        <v>99990303215</v>
      </c>
      <c r="D54" s="8">
        <v>61.36</v>
      </c>
      <c r="E54" s="9">
        <v>62.5</v>
      </c>
      <c r="F54" s="9">
        <v>73.66</v>
      </c>
      <c r="G54" s="7">
        <f>ROUND(D54*0.3+E54*0.3+F54*0.4,2)</f>
        <v>66.62</v>
      </c>
      <c r="H54" s="1"/>
    </row>
    <row r="55" ht="15" spans="1:8">
      <c r="A55" s="6">
        <v>51</v>
      </c>
      <c r="B55" s="7" t="s">
        <v>9</v>
      </c>
      <c r="C55" s="7">
        <v>99990303219</v>
      </c>
      <c r="D55" s="8">
        <v>60.96</v>
      </c>
      <c r="E55" s="9">
        <v>47.5</v>
      </c>
      <c r="F55" s="9">
        <v>75.72</v>
      </c>
      <c r="G55" s="7">
        <f>ROUND(D55*0.3+E55*0.3+F55*0.4,2)</f>
        <v>62.83</v>
      </c>
      <c r="H55" s="1"/>
    </row>
    <row r="56" ht="15" spans="1:8">
      <c r="A56" s="6">
        <v>52</v>
      </c>
      <c r="B56" s="7" t="s">
        <v>9</v>
      </c>
      <c r="C56" s="7">
        <v>99990303229</v>
      </c>
      <c r="D56" s="8">
        <v>65.76</v>
      </c>
      <c r="E56" s="9">
        <v>65</v>
      </c>
      <c r="F56" s="9">
        <v>79.98</v>
      </c>
      <c r="G56" s="7">
        <f>ROUND(D56*0.3+E56*0.3+F56*0.4,2)</f>
        <v>71.22</v>
      </c>
      <c r="H56" s="1"/>
    </row>
    <row r="57" ht="15" spans="1:8">
      <c r="A57" s="6">
        <v>53</v>
      </c>
      <c r="B57" s="7" t="s">
        <v>9</v>
      </c>
      <c r="C57" s="7">
        <v>99990303301</v>
      </c>
      <c r="D57" s="8">
        <v>68.96</v>
      </c>
      <c r="E57" s="9">
        <v>72.5</v>
      </c>
      <c r="F57" s="9">
        <v>76.74</v>
      </c>
      <c r="G57" s="7">
        <f>ROUND(D57*0.3+E57*0.3+F57*0.4,2)</f>
        <v>73.13</v>
      </c>
      <c r="H57" s="1"/>
    </row>
    <row r="58" ht="15" spans="1:8">
      <c r="A58" s="6">
        <v>54</v>
      </c>
      <c r="B58" s="7" t="s">
        <v>9</v>
      </c>
      <c r="C58" s="7">
        <v>99990303317</v>
      </c>
      <c r="D58" s="8">
        <v>69.2</v>
      </c>
      <c r="E58" s="9">
        <v>42.5</v>
      </c>
      <c r="F58" s="9">
        <v>76.52</v>
      </c>
      <c r="G58" s="7">
        <f>ROUND(D58*0.3+E58*0.3+F58*0.4,2)</f>
        <v>64.12</v>
      </c>
      <c r="H58" s="1"/>
    </row>
    <row r="59" ht="15" spans="1:8">
      <c r="A59" s="6">
        <v>55</v>
      </c>
      <c r="B59" s="7" t="s">
        <v>9</v>
      </c>
      <c r="C59" s="7">
        <v>99990303327</v>
      </c>
      <c r="D59" s="8">
        <v>62.32</v>
      </c>
      <c r="E59" s="9">
        <v>45</v>
      </c>
      <c r="F59" s="9">
        <v>75.87</v>
      </c>
      <c r="G59" s="7">
        <f>ROUND(D59*0.3+E59*0.3+F59*0.4,2)</f>
        <v>62.54</v>
      </c>
      <c r="H59" s="1"/>
    </row>
    <row r="60" ht="15" spans="1:8">
      <c r="A60" s="6">
        <v>56</v>
      </c>
      <c r="B60" s="7" t="s">
        <v>9</v>
      </c>
      <c r="C60" s="7">
        <v>99990303328</v>
      </c>
      <c r="D60" s="8">
        <v>68.24</v>
      </c>
      <c r="E60" s="9">
        <v>60</v>
      </c>
      <c r="F60" s="9">
        <v>74.84</v>
      </c>
      <c r="G60" s="7">
        <f>ROUND(D60*0.3+E60*0.3+F60*0.4,2)</f>
        <v>68.41</v>
      </c>
      <c r="H60" s="1"/>
    </row>
    <row r="61" ht="15" spans="1:8">
      <c r="A61" s="6">
        <v>57</v>
      </c>
      <c r="B61" s="7" t="s">
        <v>9</v>
      </c>
      <c r="C61" s="7">
        <v>99990303401</v>
      </c>
      <c r="D61" s="8">
        <v>63.04</v>
      </c>
      <c r="E61" s="9">
        <v>50</v>
      </c>
      <c r="F61" s="9">
        <v>76.48</v>
      </c>
      <c r="G61" s="7">
        <f>ROUND(D61*0.3+E61*0.3+F61*0.4,2)</f>
        <v>64.5</v>
      </c>
      <c r="H61" s="1"/>
    </row>
    <row r="62" ht="15" spans="1:8">
      <c r="A62" s="6">
        <v>58</v>
      </c>
      <c r="B62" s="7" t="s">
        <v>9</v>
      </c>
      <c r="C62" s="7">
        <v>99990303411</v>
      </c>
      <c r="D62" s="8">
        <v>61.76</v>
      </c>
      <c r="E62" s="9">
        <v>50</v>
      </c>
      <c r="F62" s="9">
        <v>78.63</v>
      </c>
      <c r="G62" s="7">
        <f>ROUND(D62*0.3+E62*0.3+F62*0.4,2)</f>
        <v>64.98</v>
      </c>
      <c r="H62" s="1"/>
    </row>
    <row r="63" ht="15" spans="1:8">
      <c r="A63" s="6">
        <v>59</v>
      </c>
      <c r="B63" s="7" t="s">
        <v>9</v>
      </c>
      <c r="C63" s="7">
        <v>99990303422</v>
      </c>
      <c r="D63" s="8">
        <v>71.12</v>
      </c>
      <c r="E63" s="9">
        <v>65</v>
      </c>
      <c r="F63" s="9">
        <v>81.1</v>
      </c>
      <c r="G63" s="7">
        <f>ROUND(D63*0.3+E63*0.3+F63*0.4,2)</f>
        <v>73.28</v>
      </c>
      <c r="H63" s="1"/>
    </row>
    <row r="64" ht="15" spans="1:8">
      <c r="A64" s="6">
        <v>60</v>
      </c>
      <c r="B64" s="7" t="s">
        <v>9</v>
      </c>
      <c r="C64" s="7">
        <v>99990400101</v>
      </c>
      <c r="D64" s="8">
        <v>71.68</v>
      </c>
      <c r="E64" s="9">
        <v>40</v>
      </c>
      <c r="F64" s="9">
        <v>79.45</v>
      </c>
      <c r="G64" s="7">
        <f>ROUND(D64*0.3+E64*0.3+F64*0.4,2)</f>
        <v>65.28</v>
      </c>
      <c r="H64" s="1"/>
    </row>
    <row r="65" ht="15" spans="1:8">
      <c r="A65" s="6">
        <v>61</v>
      </c>
      <c r="B65" s="7" t="s">
        <v>9</v>
      </c>
      <c r="C65" s="7">
        <v>99990400102</v>
      </c>
      <c r="D65" s="8">
        <v>64.8</v>
      </c>
      <c r="E65" s="9">
        <v>65</v>
      </c>
      <c r="F65" s="9">
        <v>78.49</v>
      </c>
      <c r="G65" s="7">
        <f>ROUND(D65*0.3+E65*0.3+F65*0.4,2)</f>
        <v>70.34</v>
      </c>
      <c r="H65" s="1"/>
    </row>
    <row r="66" ht="15" spans="1:8">
      <c r="A66" s="6">
        <v>62</v>
      </c>
      <c r="B66" s="7" t="s">
        <v>9</v>
      </c>
      <c r="C66" s="7">
        <v>99990400103</v>
      </c>
      <c r="D66" s="8">
        <v>65.76</v>
      </c>
      <c r="E66" s="9">
        <v>90</v>
      </c>
      <c r="F66" s="9">
        <v>81.1</v>
      </c>
      <c r="G66" s="7">
        <f>ROUND(D66*0.3+E66*0.3+F66*0.4,2)</f>
        <v>79.17</v>
      </c>
      <c r="H66" s="1"/>
    </row>
    <row r="67" ht="15" spans="1:8">
      <c r="A67" s="6">
        <v>63</v>
      </c>
      <c r="B67" s="7" t="s">
        <v>9</v>
      </c>
      <c r="C67" s="7">
        <v>99990400105</v>
      </c>
      <c r="D67" s="8">
        <v>65.44</v>
      </c>
      <c r="E67" s="9">
        <v>62.5</v>
      </c>
      <c r="F67" s="9">
        <v>77.87</v>
      </c>
      <c r="G67" s="7">
        <f>ROUND(D67*0.3+E67*0.3+F67*0.4,2)</f>
        <v>69.53</v>
      </c>
      <c r="H67" s="1"/>
    </row>
    <row r="68" ht="15" spans="1:8">
      <c r="A68" s="6">
        <v>64</v>
      </c>
      <c r="B68" s="7" t="s">
        <v>9</v>
      </c>
      <c r="C68" s="7">
        <v>99990400108</v>
      </c>
      <c r="D68" s="8">
        <v>69.36</v>
      </c>
      <c r="E68" s="9">
        <v>70</v>
      </c>
      <c r="F68" s="9">
        <v>82.75</v>
      </c>
      <c r="G68" s="7">
        <f>ROUND(D68*0.3+E68*0.3+F68*0.4,2)</f>
        <v>74.91</v>
      </c>
      <c r="H68" s="1"/>
    </row>
    <row r="69" ht="15" spans="1:8">
      <c r="A69" s="6">
        <v>65</v>
      </c>
      <c r="B69" s="7" t="s">
        <v>9</v>
      </c>
      <c r="C69" s="7">
        <v>99990400113</v>
      </c>
      <c r="D69" s="8">
        <v>62.56</v>
      </c>
      <c r="E69" s="9">
        <v>60</v>
      </c>
      <c r="F69" s="9">
        <v>80.78</v>
      </c>
      <c r="G69" s="7">
        <f>ROUND(D69*0.3+E69*0.3+F69*0.4,2)</f>
        <v>69.08</v>
      </c>
      <c r="H69" s="1"/>
    </row>
    <row r="70" ht="15" spans="1:8">
      <c r="A70" s="6">
        <v>66</v>
      </c>
      <c r="B70" s="7" t="s">
        <v>9</v>
      </c>
      <c r="C70" s="7">
        <v>99990400115</v>
      </c>
      <c r="D70" s="8">
        <v>62.32</v>
      </c>
      <c r="E70" s="9">
        <v>57.5</v>
      </c>
      <c r="F70" s="9">
        <v>76.34</v>
      </c>
      <c r="G70" s="7">
        <f>ROUND(D70*0.3+E70*0.3+F70*0.4,2)</f>
        <v>66.48</v>
      </c>
      <c r="H70" s="1"/>
    </row>
    <row r="71" ht="15" spans="1:8">
      <c r="A71" s="6">
        <v>67</v>
      </c>
      <c r="B71" s="7" t="s">
        <v>9</v>
      </c>
      <c r="C71" s="7">
        <v>99990400126</v>
      </c>
      <c r="D71" s="8">
        <v>63.52</v>
      </c>
      <c r="E71" s="9">
        <v>50</v>
      </c>
      <c r="F71" s="9">
        <v>77.11</v>
      </c>
      <c r="G71" s="7">
        <f>ROUND(D71*0.3+E71*0.3+F71*0.4,2)</f>
        <v>64.9</v>
      </c>
      <c r="H71" s="1"/>
    </row>
    <row r="72" ht="15" spans="1:8">
      <c r="A72" s="6">
        <v>68</v>
      </c>
      <c r="B72" s="7" t="s">
        <v>9</v>
      </c>
      <c r="C72" s="7">
        <v>99990400127</v>
      </c>
      <c r="D72" s="8">
        <v>64.48</v>
      </c>
      <c r="E72" s="9">
        <v>42.5</v>
      </c>
      <c r="F72" s="9">
        <v>74.05</v>
      </c>
      <c r="G72" s="7">
        <f>ROUND(D72*0.3+E72*0.3+F72*0.4,2)</f>
        <v>61.71</v>
      </c>
      <c r="H72" s="1"/>
    </row>
    <row r="73" ht="15" spans="1:8">
      <c r="A73" s="6">
        <v>69</v>
      </c>
      <c r="B73" s="7" t="s">
        <v>9</v>
      </c>
      <c r="C73" s="7">
        <v>99990400129</v>
      </c>
      <c r="D73" s="8">
        <v>63.36</v>
      </c>
      <c r="E73" s="9">
        <v>52.5</v>
      </c>
      <c r="F73" s="9">
        <v>76.06</v>
      </c>
      <c r="G73" s="7">
        <f>ROUND(D73*0.3+E73*0.3+F73*0.4,2)</f>
        <v>65.18</v>
      </c>
      <c r="H73" s="1"/>
    </row>
    <row r="74" ht="15" spans="1:8">
      <c r="A74" s="6">
        <v>70</v>
      </c>
      <c r="B74" s="7" t="s">
        <v>9</v>
      </c>
      <c r="C74" s="7">
        <v>99990400130</v>
      </c>
      <c r="D74" s="8">
        <v>71.12</v>
      </c>
      <c r="E74" s="9">
        <v>75</v>
      </c>
      <c r="F74" s="9">
        <v>83.48</v>
      </c>
      <c r="G74" s="7">
        <f>ROUND(D74*0.3+E74*0.3+F74*0.4,2)</f>
        <v>77.23</v>
      </c>
      <c r="H74" s="1"/>
    </row>
    <row r="75" ht="15" spans="1:8">
      <c r="A75" s="6">
        <v>71</v>
      </c>
      <c r="B75" s="7" t="s">
        <v>9</v>
      </c>
      <c r="C75" s="7">
        <v>99990400207</v>
      </c>
      <c r="D75" s="8">
        <v>60.64</v>
      </c>
      <c r="E75" s="9">
        <v>52.5</v>
      </c>
      <c r="F75" s="9">
        <v>76.67</v>
      </c>
      <c r="G75" s="7">
        <f>ROUND(D75*0.3+E75*0.3+F75*0.4,2)</f>
        <v>64.61</v>
      </c>
      <c r="H75" s="1"/>
    </row>
    <row r="76" ht="15" spans="1:8">
      <c r="A76" s="6">
        <v>72</v>
      </c>
      <c r="B76" s="7" t="s">
        <v>9</v>
      </c>
      <c r="C76" s="7">
        <v>99990400209</v>
      </c>
      <c r="D76" s="8">
        <v>64.24</v>
      </c>
      <c r="E76" s="9">
        <v>60</v>
      </c>
      <c r="F76" s="9">
        <v>78.51</v>
      </c>
      <c r="G76" s="7">
        <f>ROUND(D76*0.3+E76*0.3+F76*0.4,2)</f>
        <v>68.68</v>
      </c>
      <c r="H76" s="1"/>
    </row>
    <row r="77" ht="15" spans="1:8">
      <c r="A77" s="6">
        <v>73</v>
      </c>
      <c r="B77" s="7" t="s">
        <v>9</v>
      </c>
      <c r="C77" s="7">
        <v>99990400211</v>
      </c>
      <c r="D77" s="8">
        <v>64.32</v>
      </c>
      <c r="E77" s="9">
        <v>42.5</v>
      </c>
      <c r="F77" s="9">
        <v>74.34</v>
      </c>
      <c r="G77" s="7">
        <f>ROUND(D77*0.3+E77*0.3+F77*0.4,2)</f>
        <v>61.78</v>
      </c>
      <c r="H77" s="1"/>
    </row>
    <row r="78" ht="15" spans="1:8">
      <c r="A78" s="6">
        <v>74</v>
      </c>
      <c r="B78" s="7" t="s">
        <v>9</v>
      </c>
      <c r="C78" s="7">
        <v>99990400216</v>
      </c>
      <c r="D78" s="8">
        <v>74.56</v>
      </c>
      <c r="E78" s="9">
        <v>85</v>
      </c>
      <c r="F78" s="9">
        <v>77.81</v>
      </c>
      <c r="G78" s="7">
        <f>ROUND(D78*0.3+E78*0.3+F78*0.4,2)</f>
        <v>78.99</v>
      </c>
      <c r="H78" s="1"/>
    </row>
    <row r="79" ht="15" spans="1:8">
      <c r="A79" s="6">
        <v>75</v>
      </c>
      <c r="B79" s="7" t="s">
        <v>9</v>
      </c>
      <c r="C79" s="7">
        <v>99990400219</v>
      </c>
      <c r="D79" s="8">
        <v>65.76</v>
      </c>
      <c r="E79" s="9">
        <v>37.5</v>
      </c>
      <c r="F79" s="9">
        <v>76.7</v>
      </c>
      <c r="G79" s="7">
        <f>ROUND(D79*0.3+E79*0.3+F79*0.4,2)</f>
        <v>61.66</v>
      </c>
      <c r="H79" s="1"/>
    </row>
    <row r="80" ht="15" spans="1:8">
      <c r="A80" s="6">
        <v>76</v>
      </c>
      <c r="B80" s="7" t="s">
        <v>9</v>
      </c>
      <c r="C80" s="7">
        <v>99990400222</v>
      </c>
      <c r="D80" s="8">
        <v>64.8</v>
      </c>
      <c r="E80" s="9">
        <v>45</v>
      </c>
      <c r="F80" s="9">
        <v>75.48</v>
      </c>
      <c r="G80" s="7">
        <f>ROUND(D80*0.3+E80*0.3+F80*0.4,2)</f>
        <v>63.13</v>
      </c>
      <c r="H80" s="1"/>
    </row>
    <row r="81" ht="15" spans="1:8">
      <c r="A81" s="6">
        <v>77</v>
      </c>
      <c r="B81" s="7" t="s">
        <v>9</v>
      </c>
      <c r="C81" s="7">
        <v>99990400224</v>
      </c>
      <c r="D81" s="8">
        <v>68</v>
      </c>
      <c r="E81" s="9">
        <v>72.5</v>
      </c>
      <c r="F81" s="9">
        <v>76.19</v>
      </c>
      <c r="G81" s="7">
        <f>ROUND(D81*0.3+E81*0.3+F81*0.4,2)</f>
        <v>72.63</v>
      </c>
      <c r="H81" s="1"/>
    </row>
    <row r="82" ht="15" spans="1:8">
      <c r="A82" s="6">
        <v>78</v>
      </c>
      <c r="B82" s="7" t="s">
        <v>9</v>
      </c>
      <c r="C82" s="7">
        <v>99990400226</v>
      </c>
      <c r="D82" s="8">
        <v>72.24</v>
      </c>
      <c r="E82" s="9">
        <v>42.5</v>
      </c>
      <c r="F82" s="9">
        <v>81.22</v>
      </c>
      <c r="G82" s="7">
        <f>ROUND(D82*0.3+E82*0.3+F82*0.4,2)</f>
        <v>66.91</v>
      </c>
      <c r="H82" s="1"/>
    </row>
    <row r="83" ht="15" spans="1:8">
      <c r="A83" s="6">
        <v>79</v>
      </c>
      <c r="B83" s="7" t="s">
        <v>9</v>
      </c>
      <c r="C83" s="7">
        <v>99990400228</v>
      </c>
      <c r="D83" s="8">
        <v>65.92</v>
      </c>
      <c r="E83" s="9">
        <v>95</v>
      </c>
      <c r="F83" s="9">
        <v>73.21</v>
      </c>
      <c r="G83" s="7">
        <f>ROUND(D83*0.3+E83*0.3+F83*0.4,2)</f>
        <v>77.56</v>
      </c>
      <c r="H83" s="1"/>
    </row>
    <row r="84" ht="15" spans="1:8">
      <c r="A84" s="6">
        <v>80</v>
      </c>
      <c r="B84" s="7" t="s">
        <v>9</v>
      </c>
      <c r="C84" s="7">
        <v>99990400230</v>
      </c>
      <c r="D84" s="8">
        <v>60.4</v>
      </c>
      <c r="E84" s="9">
        <v>82.5</v>
      </c>
      <c r="F84" s="9">
        <v>80.16</v>
      </c>
      <c r="G84" s="7">
        <f>ROUND(D84*0.3+E84*0.3+F84*0.4,2)</f>
        <v>74.93</v>
      </c>
      <c r="H84" s="1"/>
    </row>
    <row r="85" ht="15" spans="1:8">
      <c r="A85" s="6">
        <v>81</v>
      </c>
      <c r="B85" s="7" t="s">
        <v>9</v>
      </c>
      <c r="C85" s="7">
        <v>99990400301</v>
      </c>
      <c r="D85" s="8">
        <v>62.08</v>
      </c>
      <c r="E85" s="9">
        <v>45</v>
      </c>
      <c r="F85" s="9">
        <v>78.69</v>
      </c>
      <c r="G85" s="7">
        <f>ROUND(D85*0.3+E85*0.3+F85*0.4,2)</f>
        <v>63.6</v>
      </c>
      <c r="H85" s="1"/>
    </row>
    <row r="86" ht="15" spans="1:8">
      <c r="A86" s="6">
        <v>82</v>
      </c>
      <c r="B86" s="7" t="s">
        <v>9</v>
      </c>
      <c r="C86" s="7">
        <v>99990400308</v>
      </c>
      <c r="D86" s="8">
        <v>69.04</v>
      </c>
      <c r="E86" s="9">
        <v>47.5</v>
      </c>
      <c r="F86" s="9">
        <v>77.55</v>
      </c>
      <c r="G86" s="7">
        <f>ROUND(D86*0.3+E86*0.3+F86*0.4,2)</f>
        <v>65.98</v>
      </c>
      <c r="H86" s="1"/>
    </row>
    <row r="87" ht="15" spans="1:8">
      <c r="A87" s="6">
        <v>83</v>
      </c>
      <c r="B87" s="7" t="s">
        <v>9</v>
      </c>
      <c r="C87" s="7">
        <v>99990400320</v>
      </c>
      <c r="D87" s="8">
        <v>77.04</v>
      </c>
      <c r="E87" s="9">
        <v>85</v>
      </c>
      <c r="F87" s="9">
        <v>79.7</v>
      </c>
      <c r="G87" s="7">
        <f>ROUND(D87*0.3+E87*0.3+F87*0.4,2)</f>
        <v>80.49</v>
      </c>
      <c r="H87" s="1"/>
    </row>
    <row r="88" ht="15" spans="1:8">
      <c r="A88" s="6">
        <v>84</v>
      </c>
      <c r="B88" s="7" t="s">
        <v>9</v>
      </c>
      <c r="C88" s="7">
        <v>99990400322</v>
      </c>
      <c r="D88" s="8">
        <v>65.6</v>
      </c>
      <c r="E88" s="9">
        <v>80</v>
      </c>
      <c r="F88" s="9">
        <v>78.05</v>
      </c>
      <c r="G88" s="7">
        <f>ROUND(D88*0.3+E88*0.3+F88*0.4,2)</f>
        <v>74.9</v>
      </c>
      <c r="H88" s="1"/>
    </row>
    <row r="89" ht="15" spans="1:8">
      <c r="A89" s="6">
        <v>85</v>
      </c>
      <c r="B89" s="7" t="s">
        <v>9</v>
      </c>
      <c r="C89" s="7">
        <v>99990400325</v>
      </c>
      <c r="D89" s="8">
        <v>65.68</v>
      </c>
      <c r="E89" s="9">
        <v>67.5</v>
      </c>
      <c r="F89" s="9">
        <v>71.7</v>
      </c>
      <c r="G89" s="7">
        <f>ROUND(D89*0.3+E89*0.3+F89*0.4,2)</f>
        <v>68.63</v>
      </c>
      <c r="H89" s="1"/>
    </row>
    <row r="90" ht="15" spans="1:8">
      <c r="A90" s="6">
        <v>86</v>
      </c>
      <c r="B90" s="7" t="s">
        <v>9</v>
      </c>
      <c r="C90" s="7">
        <v>99990400405</v>
      </c>
      <c r="D90" s="8">
        <v>66.96</v>
      </c>
      <c r="E90" s="9">
        <v>57.5</v>
      </c>
      <c r="F90" s="9">
        <v>79.16</v>
      </c>
      <c r="G90" s="7">
        <f>ROUND(D90*0.3+E90*0.3+F90*0.4,2)</f>
        <v>69</v>
      </c>
      <c r="H90" s="1"/>
    </row>
    <row r="91" ht="15" spans="1:8">
      <c r="A91" s="6">
        <v>87</v>
      </c>
      <c r="B91" s="7" t="s">
        <v>9</v>
      </c>
      <c r="C91" s="7">
        <v>99990400414</v>
      </c>
      <c r="D91" s="8">
        <v>61.04</v>
      </c>
      <c r="E91" s="9">
        <v>52.5</v>
      </c>
      <c r="F91" s="9">
        <v>78.43</v>
      </c>
      <c r="G91" s="7">
        <f>ROUND(D91*0.3+E91*0.3+F91*0.4,2)</f>
        <v>65.43</v>
      </c>
      <c r="H91" s="1"/>
    </row>
    <row r="92" ht="15" spans="1:8">
      <c r="A92" s="6">
        <v>88</v>
      </c>
      <c r="B92" s="7" t="s">
        <v>9</v>
      </c>
      <c r="C92" s="7">
        <v>99990400416</v>
      </c>
      <c r="D92" s="8">
        <v>66.16</v>
      </c>
      <c r="E92" s="9">
        <v>57.5</v>
      </c>
      <c r="F92" s="9">
        <v>76.97</v>
      </c>
      <c r="G92" s="7">
        <f>ROUND(D92*0.3+E92*0.3+F92*0.4,2)</f>
        <v>67.89</v>
      </c>
      <c r="H92" s="1"/>
    </row>
    <row r="93" ht="15" spans="1:8">
      <c r="A93" s="6">
        <v>89</v>
      </c>
      <c r="B93" s="7" t="s">
        <v>9</v>
      </c>
      <c r="C93" s="7">
        <v>99990400420</v>
      </c>
      <c r="D93" s="8">
        <v>68.08</v>
      </c>
      <c r="E93" s="9">
        <v>60</v>
      </c>
      <c r="F93" s="9">
        <v>77.85</v>
      </c>
      <c r="G93" s="7">
        <f>ROUND(D93*0.3+E93*0.3+F93*0.4,2)</f>
        <v>69.56</v>
      </c>
      <c r="H93" s="1"/>
    </row>
    <row r="94" ht="15" spans="1:8">
      <c r="A94" s="6">
        <v>90</v>
      </c>
      <c r="B94" s="7" t="s">
        <v>9</v>
      </c>
      <c r="C94" s="7">
        <v>99990400424</v>
      </c>
      <c r="D94" s="8">
        <v>75.12</v>
      </c>
      <c r="E94" s="9">
        <v>77.5</v>
      </c>
      <c r="F94" s="9">
        <v>79.29</v>
      </c>
      <c r="G94" s="7">
        <f>ROUND(D94*0.3+E94*0.3+F94*0.4,2)</f>
        <v>77.5</v>
      </c>
      <c r="H94" s="1"/>
    </row>
    <row r="95" ht="15" spans="1:8">
      <c r="A95" s="6">
        <v>91</v>
      </c>
      <c r="B95" s="7" t="s">
        <v>9</v>
      </c>
      <c r="C95" s="7">
        <v>99990400504</v>
      </c>
      <c r="D95" s="8">
        <v>62.48</v>
      </c>
      <c r="E95" s="9">
        <v>82.5</v>
      </c>
      <c r="F95" s="9">
        <v>80.58</v>
      </c>
      <c r="G95" s="7">
        <f>ROUND(D95*0.3+E95*0.3+F95*0.4,2)</f>
        <v>75.73</v>
      </c>
      <c r="H95" s="1"/>
    </row>
    <row r="96" ht="15" spans="1:8">
      <c r="A96" s="6">
        <v>92</v>
      </c>
      <c r="B96" s="7" t="s">
        <v>9</v>
      </c>
      <c r="C96" s="7">
        <v>99990400518</v>
      </c>
      <c r="D96" s="8">
        <v>66.88</v>
      </c>
      <c r="E96" s="9">
        <v>75</v>
      </c>
      <c r="F96" s="9">
        <v>78.84</v>
      </c>
      <c r="G96" s="7">
        <f>ROUND(D96*0.3+E96*0.3+F96*0.4,2)</f>
        <v>74.1</v>
      </c>
      <c r="H96" s="1"/>
    </row>
    <row r="97" ht="15" spans="1:8">
      <c r="A97" s="6">
        <v>93</v>
      </c>
      <c r="B97" s="7" t="s">
        <v>9</v>
      </c>
      <c r="C97" s="7">
        <v>99990400519</v>
      </c>
      <c r="D97" s="8">
        <v>60.32</v>
      </c>
      <c r="E97" s="9">
        <v>92.5</v>
      </c>
      <c r="F97" s="9">
        <v>76.1</v>
      </c>
      <c r="G97" s="7">
        <f>ROUND(D97*0.3+E97*0.3+F97*0.4,2)</f>
        <v>76.29</v>
      </c>
      <c r="H97" s="1"/>
    </row>
    <row r="98" ht="15" spans="1:8">
      <c r="A98" s="6">
        <v>94</v>
      </c>
      <c r="B98" s="7" t="s">
        <v>9</v>
      </c>
      <c r="C98" s="7">
        <v>99990400524</v>
      </c>
      <c r="D98" s="8">
        <v>63.52</v>
      </c>
      <c r="E98" s="9">
        <v>80</v>
      </c>
      <c r="F98" s="9">
        <v>76.52</v>
      </c>
      <c r="G98" s="7">
        <f>ROUND(D98*0.3+E98*0.3+F98*0.4,2)</f>
        <v>73.66</v>
      </c>
      <c r="H98" s="1"/>
    </row>
    <row r="99" ht="15" spans="1:8">
      <c r="A99" s="6">
        <v>95</v>
      </c>
      <c r="B99" s="7" t="s">
        <v>9</v>
      </c>
      <c r="C99" s="7">
        <v>99990400528</v>
      </c>
      <c r="D99" s="8">
        <v>62</v>
      </c>
      <c r="E99" s="9">
        <v>55</v>
      </c>
      <c r="F99" s="9">
        <v>76.91</v>
      </c>
      <c r="G99" s="7">
        <f>ROUND(D99*0.3+E99*0.3+F99*0.4,2)</f>
        <v>65.86</v>
      </c>
      <c r="H99" s="1"/>
    </row>
    <row r="100" ht="15" spans="1:8">
      <c r="A100" s="6">
        <v>96</v>
      </c>
      <c r="B100" s="7" t="s">
        <v>9</v>
      </c>
      <c r="C100" s="7">
        <v>99990400530</v>
      </c>
      <c r="D100" s="8">
        <v>78.16</v>
      </c>
      <c r="E100" s="9">
        <v>37.5</v>
      </c>
      <c r="F100" s="9">
        <v>79.08</v>
      </c>
      <c r="G100" s="7">
        <f>ROUND(D100*0.3+E100*0.3+F100*0.4,2)</f>
        <v>66.33</v>
      </c>
      <c r="H100" s="1"/>
    </row>
    <row r="101" ht="15" spans="1:8">
      <c r="A101" s="6">
        <v>97</v>
      </c>
      <c r="B101" s="7" t="s">
        <v>9</v>
      </c>
      <c r="C101" s="7">
        <v>99990400601</v>
      </c>
      <c r="D101" s="8">
        <v>64.24</v>
      </c>
      <c r="E101" s="9">
        <v>85</v>
      </c>
      <c r="F101" s="9">
        <v>79.12</v>
      </c>
      <c r="G101" s="7">
        <f>ROUND(D101*0.3+E101*0.3+F101*0.4,2)</f>
        <v>76.42</v>
      </c>
      <c r="H101" s="1"/>
    </row>
    <row r="102" ht="15" spans="1:8">
      <c r="A102" s="6">
        <v>98</v>
      </c>
      <c r="B102" s="7" t="s">
        <v>9</v>
      </c>
      <c r="C102" s="7">
        <v>99990400611</v>
      </c>
      <c r="D102" s="8">
        <v>61.2</v>
      </c>
      <c r="E102" s="9">
        <v>82.5</v>
      </c>
      <c r="F102" s="9">
        <v>77.65</v>
      </c>
      <c r="G102" s="7">
        <f>ROUND(D102*0.3+E102*0.3+F102*0.4,2)</f>
        <v>74.17</v>
      </c>
      <c r="H102" s="1"/>
    </row>
    <row r="103" ht="15" spans="1:8">
      <c r="A103" s="6">
        <v>99</v>
      </c>
      <c r="B103" s="7" t="s">
        <v>9</v>
      </c>
      <c r="C103" s="7">
        <v>99990400612</v>
      </c>
      <c r="D103" s="8">
        <v>66.72</v>
      </c>
      <c r="E103" s="9">
        <v>57.5</v>
      </c>
      <c r="F103" s="9">
        <v>80.58</v>
      </c>
      <c r="G103" s="7">
        <f>ROUND(D103*0.3+E103*0.3+F103*0.4,2)</f>
        <v>69.5</v>
      </c>
      <c r="H103" s="1"/>
    </row>
    <row r="104" ht="15" spans="1:8">
      <c r="A104" s="6">
        <v>100</v>
      </c>
      <c r="B104" s="7" t="s">
        <v>9</v>
      </c>
      <c r="C104" s="7">
        <v>99990400616</v>
      </c>
      <c r="D104" s="8">
        <v>64.4</v>
      </c>
      <c r="E104" s="9">
        <v>67.5</v>
      </c>
      <c r="F104" s="9">
        <v>77.49</v>
      </c>
      <c r="G104" s="7">
        <f>ROUND(D104*0.3+E104*0.3+F104*0.4,2)</f>
        <v>70.57</v>
      </c>
      <c r="H104" s="1"/>
    </row>
    <row r="105" ht="15" spans="1:8">
      <c r="A105" s="6">
        <v>101</v>
      </c>
      <c r="B105" s="7" t="s">
        <v>9</v>
      </c>
      <c r="C105" s="7">
        <v>99990400625</v>
      </c>
      <c r="D105" s="8">
        <v>64.24</v>
      </c>
      <c r="E105" s="9">
        <v>65</v>
      </c>
      <c r="F105" s="9">
        <v>78.91</v>
      </c>
      <c r="G105" s="7">
        <f>ROUND(D105*0.3+E105*0.3+F105*0.4,2)</f>
        <v>70.34</v>
      </c>
      <c r="H105" s="1"/>
    </row>
    <row r="106" ht="15" spans="1:8">
      <c r="A106" s="6">
        <v>102</v>
      </c>
      <c r="B106" s="10" t="s">
        <v>9</v>
      </c>
      <c r="C106" s="10">
        <v>99990400627</v>
      </c>
      <c r="D106" s="11">
        <v>61.6</v>
      </c>
      <c r="E106" s="9">
        <v>62.5</v>
      </c>
      <c r="F106" s="9">
        <v>75.78</v>
      </c>
      <c r="G106" s="7">
        <f>ROUND(D106*0.3+E106*0.3+F106*0.4,2)</f>
        <v>67.54</v>
      </c>
      <c r="H106" s="1"/>
    </row>
    <row r="107" ht="15" spans="1:8">
      <c r="A107" s="6">
        <v>103</v>
      </c>
      <c r="B107" s="7" t="s">
        <v>9</v>
      </c>
      <c r="C107" s="7">
        <v>99990400628</v>
      </c>
      <c r="D107" s="8">
        <v>74.16</v>
      </c>
      <c r="E107" s="9">
        <v>70</v>
      </c>
      <c r="F107" s="9">
        <v>79.12</v>
      </c>
      <c r="G107" s="7">
        <f>ROUND(D107*0.3+E107*0.3+F107*0.4,2)</f>
        <v>74.9</v>
      </c>
      <c r="H107" s="1"/>
    </row>
    <row r="108" ht="15" spans="1:8">
      <c r="A108" s="6">
        <v>104</v>
      </c>
      <c r="B108" s="12" t="s">
        <v>9</v>
      </c>
      <c r="C108" s="12">
        <v>99990400715</v>
      </c>
      <c r="D108" s="13">
        <v>62.96</v>
      </c>
      <c r="E108" s="9">
        <v>70</v>
      </c>
      <c r="F108" s="9">
        <v>78.55</v>
      </c>
      <c r="G108" s="7">
        <f>ROUND(D108*0.3+E108*0.3+F108*0.4,2)</f>
        <v>71.31</v>
      </c>
      <c r="H108" s="1"/>
    </row>
    <row r="109" ht="15" spans="1:8">
      <c r="A109" s="6">
        <v>105</v>
      </c>
      <c r="B109" s="7" t="s">
        <v>9</v>
      </c>
      <c r="C109" s="7">
        <v>99990400719</v>
      </c>
      <c r="D109" s="8">
        <v>77.44</v>
      </c>
      <c r="E109" s="9">
        <v>65</v>
      </c>
      <c r="F109" s="9">
        <v>79.68</v>
      </c>
      <c r="G109" s="7">
        <f>ROUND(D109*0.3+E109*0.3+F109*0.4,2)</f>
        <v>74.6</v>
      </c>
      <c r="H109" s="1"/>
    </row>
    <row r="110" ht="15" spans="1:8">
      <c r="A110" s="6">
        <v>106</v>
      </c>
      <c r="B110" s="7" t="s">
        <v>9</v>
      </c>
      <c r="C110" s="7">
        <v>99990400721</v>
      </c>
      <c r="D110" s="8">
        <v>69.76</v>
      </c>
      <c r="E110" s="9">
        <v>55</v>
      </c>
      <c r="F110" s="9">
        <v>73.87</v>
      </c>
      <c r="G110" s="7">
        <f>ROUND(D110*0.3+E110*0.3+F110*0.4,2)</f>
        <v>66.98</v>
      </c>
      <c r="H110" s="1"/>
    </row>
    <row r="111" ht="15" spans="1:8">
      <c r="A111" s="6">
        <v>107</v>
      </c>
      <c r="B111" s="7" t="s">
        <v>9</v>
      </c>
      <c r="C111" s="7">
        <v>99990400729</v>
      </c>
      <c r="D111" s="8">
        <v>73.52</v>
      </c>
      <c r="E111" s="9">
        <v>75</v>
      </c>
      <c r="F111" s="9">
        <v>85.06</v>
      </c>
      <c r="G111" s="7">
        <f>ROUND(D111*0.3+E111*0.3+F111*0.4,2)</f>
        <v>78.58</v>
      </c>
      <c r="H111" s="1"/>
    </row>
    <row r="112" ht="15" spans="1:8">
      <c r="A112" s="6">
        <v>108</v>
      </c>
      <c r="B112" s="7" t="s">
        <v>9</v>
      </c>
      <c r="C112" s="7">
        <v>99990400802</v>
      </c>
      <c r="D112" s="8">
        <v>60.08</v>
      </c>
      <c r="E112" s="9">
        <v>50</v>
      </c>
      <c r="F112" s="9">
        <v>78.93</v>
      </c>
      <c r="G112" s="7">
        <f>ROUND(D112*0.3+E112*0.3+F112*0.4,2)</f>
        <v>64.6</v>
      </c>
      <c r="H112" s="1"/>
    </row>
    <row r="113" ht="15" spans="1:8">
      <c r="A113" s="6">
        <v>109</v>
      </c>
      <c r="B113" s="7" t="s">
        <v>9</v>
      </c>
      <c r="C113" s="7">
        <v>99990400803</v>
      </c>
      <c r="D113" s="8">
        <v>63.04</v>
      </c>
      <c r="E113" s="9">
        <v>65</v>
      </c>
      <c r="F113" s="9">
        <v>76.78</v>
      </c>
      <c r="G113" s="7">
        <f>ROUND(D113*0.3+E113*0.3+F113*0.4,2)</f>
        <v>69.12</v>
      </c>
      <c r="H113" s="1"/>
    </row>
    <row r="114" ht="15" spans="1:8">
      <c r="A114" s="6">
        <v>110</v>
      </c>
      <c r="B114" s="7" t="s">
        <v>9</v>
      </c>
      <c r="C114" s="7">
        <v>99990400804</v>
      </c>
      <c r="D114" s="8">
        <v>70.16</v>
      </c>
      <c r="E114" s="9">
        <v>32.5</v>
      </c>
      <c r="F114" s="9">
        <v>77.87</v>
      </c>
      <c r="G114" s="7">
        <f>ROUND(D114*0.3+E114*0.3+F114*0.4,2)</f>
        <v>61.95</v>
      </c>
      <c r="H114" s="1"/>
    </row>
    <row r="115" ht="15" spans="1:8">
      <c r="A115" s="6">
        <v>111</v>
      </c>
      <c r="B115" s="7" t="s">
        <v>9</v>
      </c>
      <c r="C115" s="7">
        <v>99990400805</v>
      </c>
      <c r="D115" s="8">
        <v>60.8</v>
      </c>
      <c r="E115" s="9">
        <v>52.5</v>
      </c>
      <c r="F115" s="9">
        <v>75.68</v>
      </c>
      <c r="G115" s="7">
        <f>ROUND(D115*0.3+E115*0.3+F115*0.4,2)</f>
        <v>64.26</v>
      </c>
      <c r="H115" s="1"/>
    </row>
    <row r="116" ht="15" spans="1:8">
      <c r="A116" s="6">
        <v>112</v>
      </c>
      <c r="B116" s="7" t="s">
        <v>9</v>
      </c>
      <c r="C116" s="7">
        <v>99990400806</v>
      </c>
      <c r="D116" s="8">
        <v>74.08</v>
      </c>
      <c r="E116" s="9">
        <v>67.5</v>
      </c>
      <c r="F116" s="9">
        <v>75.36</v>
      </c>
      <c r="G116" s="7">
        <f>ROUND(D116*0.3+E116*0.3+F116*0.4,2)</f>
        <v>72.62</v>
      </c>
      <c r="H116" s="1"/>
    </row>
    <row r="117" ht="15" spans="1:8">
      <c r="A117" s="6">
        <v>113</v>
      </c>
      <c r="B117" s="10" t="s">
        <v>9</v>
      </c>
      <c r="C117" s="10">
        <v>99990400810</v>
      </c>
      <c r="D117" s="11">
        <v>68.08</v>
      </c>
      <c r="E117" s="9">
        <v>80</v>
      </c>
      <c r="F117" s="9">
        <v>79.93</v>
      </c>
      <c r="G117" s="7">
        <f>ROUND(D117*0.3+E117*0.3+F117*0.4,2)</f>
        <v>76.4</v>
      </c>
      <c r="H117" s="1"/>
    </row>
    <row r="118" ht="15" spans="1:8">
      <c r="A118" s="6">
        <v>114</v>
      </c>
      <c r="B118" s="7" t="s">
        <v>9</v>
      </c>
      <c r="C118" s="7">
        <v>99990400816</v>
      </c>
      <c r="D118" s="8">
        <v>63.36</v>
      </c>
      <c r="E118" s="9">
        <v>95</v>
      </c>
      <c r="F118" s="9">
        <v>78.24</v>
      </c>
      <c r="G118" s="7">
        <f>ROUND(D118*0.3+E118*0.3+F118*0.4,2)</f>
        <v>78.8</v>
      </c>
      <c r="H118" s="1"/>
    </row>
    <row r="119" ht="15" spans="1:8">
      <c r="A119" s="6">
        <v>115</v>
      </c>
      <c r="B119" s="12" t="s">
        <v>9</v>
      </c>
      <c r="C119" s="12">
        <v>99990400821</v>
      </c>
      <c r="D119" s="13">
        <v>64</v>
      </c>
      <c r="E119" s="9">
        <v>62.5</v>
      </c>
      <c r="F119" s="9">
        <v>76.63</v>
      </c>
      <c r="G119" s="7">
        <f>ROUND(D119*0.3+E119*0.3+F119*0.4,2)</f>
        <v>68.6</v>
      </c>
      <c r="H119" s="1"/>
    </row>
    <row r="120" ht="15" spans="1:8">
      <c r="A120" s="6">
        <v>116</v>
      </c>
      <c r="B120" s="7" t="s">
        <v>9</v>
      </c>
      <c r="C120" s="7">
        <v>99990400824</v>
      </c>
      <c r="D120" s="8">
        <v>62.24</v>
      </c>
      <c r="E120" s="9">
        <v>42.5</v>
      </c>
      <c r="F120" s="9">
        <v>72.69</v>
      </c>
      <c r="G120" s="7">
        <f>ROUND(D120*0.3+E120*0.3+F120*0.4,2)</f>
        <v>60.5</v>
      </c>
      <c r="H120" s="1"/>
    </row>
    <row r="121" ht="15" spans="1:8">
      <c r="A121" s="6">
        <v>117</v>
      </c>
      <c r="B121" s="7" t="s">
        <v>9</v>
      </c>
      <c r="C121" s="7">
        <v>99990400827</v>
      </c>
      <c r="D121" s="8">
        <v>63.52</v>
      </c>
      <c r="E121" s="9">
        <v>80</v>
      </c>
      <c r="F121" s="9">
        <v>81.34</v>
      </c>
      <c r="G121" s="7">
        <f>ROUND(D121*0.3+E121*0.3+F121*0.4,2)</f>
        <v>75.59</v>
      </c>
      <c r="H121" s="1"/>
    </row>
    <row r="122" ht="15" spans="1:8">
      <c r="A122" s="6">
        <v>118</v>
      </c>
      <c r="B122" s="7" t="s">
        <v>9</v>
      </c>
      <c r="C122" s="7">
        <v>99990400905</v>
      </c>
      <c r="D122" s="8">
        <v>59.84</v>
      </c>
      <c r="E122" s="9">
        <v>60</v>
      </c>
      <c r="F122" s="9">
        <v>70.63</v>
      </c>
      <c r="G122" s="7">
        <f>ROUND(D122*0.3+E122*0.3+F122*0.4,2)</f>
        <v>64.2</v>
      </c>
      <c r="H122" s="1"/>
    </row>
    <row r="123" ht="15" spans="1:8">
      <c r="A123" s="6">
        <v>119</v>
      </c>
      <c r="B123" s="7" t="s">
        <v>9</v>
      </c>
      <c r="C123" s="7">
        <v>99990400913</v>
      </c>
      <c r="D123" s="8">
        <v>73.2</v>
      </c>
      <c r="E123" s="9">
        <v>70</v>
      </c>
      <c r="F123" s="9">
        <v>76.22</v>
      </c>
      <c r="G123" s="7">
        <f>ROUND(D123*0.3+E123*0.3+F123*0.4,2)</f>
        <v>73.45</v>
      </c>
      <c r="H123" s="1"/>
    </row>
    <row r="124" ht="15" spans="1:8">
      <c r="A124" s="6">
        <v>120</v>
      </c>
      <c r="B124" s="7" t="s">
        <v>9</v>
      </c>
      <c r="C124" s="7">
        <v>99990400915</v>
      </c>
      <c r="D124" s="8">
        <v>62.96</v>
      </c>
      <c r="E124" s="9">
        <v>60</v>
      </c>
      <c r="F124" s="9">
        <v>81.38</v>
      </c>
      <c r="G124" s="7">
        <f>ROUND(D124*0.3+E124*0.3+F124*0.4,2)</f>
        <v>69.44</v>
      </c>
      <c r="H124" s="1"/>
    </row>
    <row r="125" ht="15" spans="1:8">
      <c r="A125" s="6">
        <v>121</v>
      </c>
      <c r="B125" s="7" t="s">
        <v>9</v>
      </c>
      <c r="C125" s="7">
        <v>99990400917</v>
      </c>
      <c r="D125" s="8">
        <v>68.88</v>
      </c>
      <c r="E125" s="9">
        <v>85</v>
      </c>
      <c r="F125" s="9">
        <v>79.36</v>
      </c>
      <c r="G125" s="7">
        <f>ROUND(D125*0.3+E125*0.3+F125*0.4,2)</f>
        <v>77.91</v>
      </c>
      <c r="H125" s="1"/>
    </row>
    <row r="126" ht="15" spans="1:8">
      <c r="A126" s="6">
        <v>122</v>
      </c>
      <c r="B126" s="7" t="s">
        <v>9</v>
      </c>
      <c r="C126" s="7">
        <v>99990400920</v>
      </c>
      <c r="D126" s="8">
        <v>63.92</v>
      </c>
      <c r="E126" s="9">
        <v>75</v>
      </c>
      <c r="F126" s="9">
        <v>72.89</v>
      </c>
      <c r="G126" s="7">
        <f>ROUND(D126*0.3+E126*0.3+F126*0.4,2)</f>
        <v>70.83</v>
      </c>
      <c r="H126" s="1"/>
    </row>
    <row r="127" ht="15" spans="1:8">
      <c r="A127" s="6">
        <v>123</v>
      </c>
      <c r="B127" s="7" t="s">
        <v>9</v>
      </c>
      <c r="C127" s="7">
        <v>99990400923</v>
      </c>
      <c r="D127" s="8">
        <v>64.8</v>
      </c>
      <c r="E127" s="9">
        <v>62.5</v>
      </c>
      <c r="F127" s="9">
        <v>77.19</v>
      </c>
      <c r="G127" s="7">
        <f>ROUND(D127*0.3+E127*0.3+F127*0.4,2)</f>
        <v>69.07</v>
      </c>
      <c r="H127" s="1"/>
    </row>
    <row r="128" ht="15" spans="1:8">
      <c r="A128" s="6">
        <v>124</v>
      </c>
      <c r="B128" s="7" t="s">
        <v>9</v>
      </c>
      <c r="C128" s="7">
        <v>99990400924</v>
      </c>
      <c r="D128" s="8">
        <v>65.6</v>
      </c>
      <c r="E128" s="9">
        <v>82.5</v>
      </c>
      <c r="F128" s="9">
        <v>78.67</v>
      </c>
      <c r="G128" s="7">
        <f>ROUND(D128*0.3+E128*0.3+F128*0.4,2)</f>
        <v>75.9</v>
      </c>
      <c r="H128" s="1"/>
    </row>
    <row r="129" ht="15" spans="1:8">
      <c r="A129" s="6">
        <v>125</v>
      </c>
      <c r="B129" s="7" t="s">
        <v>9</v>
      </c>
      <c r="C129" s="7">
        <v>99990400927</v>
      </c>
      <c r="D129" s="8">
        <v>62.4</v>
      </c>
      <c r="E129" s="9">
        <v>52.5</v>
      </c>
      <c r="F129" s="9">
        <v>76.38</v>
      </c>
      <c r="G129" s="7">
        <f>ROUND(D129*0.3+E129*0.3+F129*0.4,2)</f>
        <v>65.02</v>
      </c>
      <c r="H129" s="1"/>
    </row>
    <row r="130" ht="15" spans="1:8">
      <c r="A130" s="6">
        <v>126</v>
      </c>
      <c r="B130" s="7" t="s">
        <v>9</v>
      </c>
      <c r="C130" s="7">
        <v>99990400929</v>
      </c>
      <c r="D130" s="8">
        <v>60.8</v>
      </c>
      <c r="E130" s="9">
        <v>52.5</v>
      </c>
      <c r="F130" s="9">
        <v>79.37</v>
      </c>
      <c r="G130" s="7">
        <f>ROUND(D130*0.3+E130*0.3+F130*0.4,2)</f>
        <v>65.74</v>
      </c>
      <c r="H130" s="1"/>
    </row>
    <row r="131" ht="15" spans="1:8">
      <c r="A131" s="6">
        <v>127</v>
      </c>
      <c r="B131" s="7" t="s">
        <v>9</v>
      </c>
      <c r="C131" s="7">
        <v>99990401002</v>
      </c>
      <c r="D131" s="8">
        <v>60.88</v>
      </c>
      <c r="E131" s="9">
        <v>47.5</v>
      </c>
      <c r="F131" s="9">
        <v>75.78</v>
      </c>
      <c r="G131" s="7">
        <f>ROUND(D131*0.3+E131*0.3+F131*0.4,2)</f>
        <v>62.83</v>
      </c>
      <c r="H131" s="1"/>
    </row>
    <row r="132" ht="15" spans="1:8">
      <c r="A132" s="6">
        <v>128</v>
      </c>
      <c r="B132" s="7" t="s">
        <v>9</v>
      </c>
      <c r="C132" s="7">
        <v>99990401003</v>
      </c>
      <c r="D132" s="8">
        <v>64.64</v>
      </c>
      <c r="E132" s="9">
        <v>75</v>
      </c>
      <c r="F132" s="9">
        <v>79.62</v>
      </c>
      <c r="G132" s="7">
        <f>ROUND(D132*0.3+E132*0.3+F132*0.4,2)</f>
        <v>73.74</v>
      </c>
      <c r="H132" s="1"/>
    </row>
    <row r="133" ht="15" spans="1:8">
      <c r="A133" s="6">
        <v>129</v>
      </c>
      <c r="B133" s="7" t="s">
        <v>9</v>
      </c>
      <c r="C133" s="7">
        <v>99990401008</v>
      </c>
      <c r="D133" s="8">
        <v>60.48</v>
      </c>
      <c r="E133" s="9">
        <v>92.5</v>
      </c>
      <c r="F133" s="9">
        <v>77.94</v>
      </c>
      <c r="G133" s="7">
        <f>ROUND(D133*0.3+E133*0.3+F133*0.4,2)</f>
        <v>77.07</v>
      </c>
      <c r="H133" s="1"/>
    </row>
    <row r="134" ht="15" spans="1:8">
      <c r="A134" s="6">
        <v>130</v>
      </c>
      <c r="B134" s="7" t="s">
        <v>9</v>
      </c>
      <c r="C134" s="7">
        <v>99990401009</v>
      </c>
      <c r="D134" s="8">
        <v>70</v>
      </c>
      <c r="E134" s="9">
        <v>52.5</v>
      </c>
      <c r="F134" s="9">
        <v>77.89</v>
      </c>
      <c r="G134" s="7">
        <f>ROUND(D134*0.3+E134*0.3+F134*0.4,2)</f>
        <v>67.91</v>
      </c>
      <c r="H134" s="1"/>
    </row>
    <row r="135" ht="15" spans="1:8">
      <c r="A135" s="6">
        <v>131</v>
      </c>
      <c r="B135" s="7" t="s">
        <v>9</v>
      </c>
      <c r="C135" s="7">
        <v>99990401013</v>
      </c>
      <c r="D135" s="8">
        <v>61.44</v>
      </c>
      <c r="E135" s="9">
        <v>80</v>
      </c>
      <c r="F135" s="9">
        <v>74.21</v>
      </c>
      <c r="G135" s="7">
        <f>ROUND(D135*0.3+E135*0.3+F135*0.4,2)</f>
        <v>72.12</v>
      </c>
      <c r="H135" s="1"/>
    </row>
    <row r="136" ht="15" spans="1:8">
      <c r="A136" s="6">
        <v>132</v>
      </c>
      <c r="B136" s="7" t="s">
        <v>9</v>
      </c>
      <c r="C136" s="7">
        <v>99990401016</v>
      </c>
      <c r="D136" s="8">
        <v>66.96</v>
      </c>
      <c r="E136" s="9">
        <v>42.5</v>
      </c>
      <c r="F136" s="9">
        <v>78.36</v>
      </c>
      <c r="G136" s="7">
        <f>ROUND(D136*0.3+E136*0.3+F136*0.4,2)</f>
        <v>64.18</v>
      </c>
      <c r="H136" s="1"/>
    </row>
    <row r="137" ht="15" spans="1:8">
      <c r="A137" s="6">
        <v>133</v>
      </c>
      <c r="B137" s="7" t="s">
        <v>9</v>
      </c>
      <c r="C137" s="7">
        <v>99990401022</v>
      </c>
      <c r="D137" s="8">
        <v>60.08</v>
      </c>
      <c r="E137" s="9">
        <v>52.5</v>
      </c>
      <c r="F137" s="9">
        <v>73.9</v>
      </c>
      <c r="G137" s="7">
        <f>ROUND(D137*0.3+E137*0.3+F137*0.4,2)</f>
        <v>63.33</v>
      </c>
      <c r="H137" s="1"/>
    </row>
    <row r="138" ht="15" spans="1:8">
      <c r="A138" s="6">
        <v>134</v>
      </c>
      <c r="B138" s="7" t="s">
        <v>9</v>
      </c>
      <c r="C138" s="7">
        <v>99990401028</v>
      </c>
      <c r="D138" s="8">
        <v>62.72</v>
      </c>
      <c r="E138" s="9">
        <v>65</v>
      </c>
      <c r="F138" s="9">
        <v>76.18</v>
      </c>
      <c r="G138" s="7">
        <f>ROUND(D138*0.3+E138*0.3+F138*0.4,2)</f>
        <v>68.79</v>
      </c>
      <c r="H138" s="1"/>
    </row>
    <row r="139" ht="15" spans="1:8">
      <c r="A139" s="6">
        <v>135</v>
      </c>
      <c r="B139" s="7" t="s">
        <v>9</v>
      </c>
      <c r="C139" s="7">
        <v>99990401103</v>
      </c>
      <c r="D139" s="8">
        <v>73.36</v>
      </c>
      <c r="E139" s="9">
        <v>60</v>
      </c>
      <c r="F139" s="9">
        <v>85.29</v>
      </c>
      <c r="G139" s="7">
        <f>ROUND(D139*0.3+E139*0.3+F139*0.4,2)</f>
        <v>74.12</v>
      </c>
      <c r="H139" s="1"/>
    </row>
    <row r="140" ht="15" spans="1:8">
      <c r="A140" s="6">
        <v>136</v>
      </c>
      <c r="B140" s="7" t="s">
        <v>9</v>
      </c>
      <c r="C140" s="7">
        <v>99990401104</v>
      </c>
      <c r="D140" s="8">
        <v>65.92</v>
      </c>
      <c r="E140" s="9">
        <v>47.5</v>
      </c>
      <c r="F140" s="9">
        <v>76.75</v>
      </c>
      <c r="G140" s="7">
        <f>ROUND(D140*0.3+E140*0.3+F140*0.4,2)</f>
        <v>64.73</v>
      </c>
      <c r="H140" s="1"/>
    </row>
    <row r="141" ht="15" spans="1:8">
      <c r="A141" s="6">
        <v>137</v>
      </c>
      <c r="B141" s="7" t="s">
        <v>9</v>
      </c>
      <c r="C141" s="7">
        <v>99990401107</v>
      </c>
      <c r="D141" s="8">
        <v>66.16</v>
      </c>
      <c r="E141" s="9">
        <v>42.5</v>
      </c>
      <c r="F141" s="9">
        <v>77.19</v>
      </c>
      <c r="G141" s="7">
        <f>ROUND(D141*0.3+E141*0.3+F141*0.4,2)</f>
        <v>63.47</v>
      </c>
      <c r="H141" s="1"/>
    </row>
    <row r="142" ht="15" spans="1:8">
      <c r="A142" s="6">
        <v>138</v>
      </c>
      <c r="B142" s="7" t="s">
        <v>9</v>
      </c>
      <c r="C142" s="7">
        <v>99990401113</v>
      </c>
      <c r="D142" s="8">
        <v>60.8</v>
      </c>
      <c r="E142" s="9">
        <v>55</v>
      </c>
      <c r="F142" s="9">
        <v>81.89</v>
      </c>
      <c r="G142" s="7">
        <f>ROUND(D142*0.3+E142*0.3+F142*0.4,2)</f>
        <v>67.5</v>
      </c>
      <c r="H142" s="1"/>
    </row>
    <row r="143" ht="15" spans="1:8">
      <c r="A143" s="6">
        <v>139</v>
      </c>
      <c r="B143" s="7" t="s">
        <v>9</v>
      </c>
      <c r="C143" s="7">
        <v>99990401114</v>
      </c>
      <c r="D143" s="8">
        <v>67.92</v>
      </c>
      <c r="E143" s="9">
        <v>50</v>
      </c>
      <c r="F143" s="9">
        <v>78.58</v>
      </c>
      <c r="G143" s="7">
        <f>ROUND(D143*0.3+E143*0.3+F143*0.4,2)</f>
        <v>66.81</v>
      </c>
      <c r="H143" s="1"/>
    </row>
    <row r="144" ht="15" spans="1:8">
      <c r="A144" s="6">
        <v>140</v>
      </c>
      <c r="B144" s="7" t="s">
        <v>9</v>
      </c>
      <c r="C144" s="7">
        <v>99990401118</v>
      </c>
      <c r="D144" s="8">
        <v>66.32</v>
      </c>
      <c r="E144" s="9">
        <v>77.5</v>
      </c>
      <c r="F144" s="9">
        <v>80.84</v>
      </c>
      <c r="G144" s="7">
        <f>ROUND(D144*0.3+E144*0.3+F144*0.4,2)</f>
        <v>75.48</v>
      </c>
      <c r="H144" s="1"/>
    </row>
    <row r="145" ht="15" spans="1:8">
      <c r="A145" s="6">
        <v>141</v>
      </c>
      <c r="B145" s="7" t="s">
        <v>9</v>
      </c>
      <c r="C145" s="7">
        <v>99990401119</v>
      </c>
      <c r="D145" s="8">
        <v>66.72</v>
      </c>
      <c r="E145" s="9">
        <v>35</v>
      </c>
      <c r="F145" s="9">
        <v>77.67</v>
      </c>
      <c r="G145" s="7">
        <f>ROUND(D145*0.3+E145*0.3+F145*0.4,2)</f>
        <v>61.58</v>
      </c>
      <c r="H145" s="1"/>
    </row>
    <row r="146" ht="15" spans="1:8">
      <c r="A146" s="6">
        <v>142</v>
      </c>
      <c r="B146" s="7" t="s">
        <v>9</v>
      </c>
      <c r="C146" s="7">
        <v>99990401123</v>
      </c>
      <c r="D146" s="8">
        <v>68.8</v>
      </c>
      <c r="E146" s="9">
        <v>55</v>
      </c>
      <c r="F146" s="9">
        <v>77.5</v>
      </c>
      <c r="G146" s="7">
        <f>ROUND(D146*0.3+E146*0.3+F146*0.4,2)</f>
        <v>68.14</v>
      </c>
      <c r="H146" s="1"/>
    </row>
    <row r="147" ht="15" spans="1:8">
      <c r="A147" s="6">
        <v>143</v>
      </c>
      <c r="B147" s="7" t="s">
        <v>9</v>
      </c>
      <c r="C147" s="7">
        <v>99990401126</v>
      </c>
      <c r="D147" s="8">
        <v>71.92</v>
      </c>
      <c r="E147" s="9">
        <v>82.5</v>
      </c>
      <c r="F147" s="9">
        <v>78.92</v>
      </c>
      <c r="G147" s="7">
        <f>ROUND(D147*0.3+E147*0.3+F147*0.4,2)</f>
        <v>77.89</v>
      </c>
      <c r="H147" s="1"/>
    </row>
    <row r="148" ht="15" spans="1:8">
      <c r="A148" s="6">
        <v>144</v>
      </c>
      <c r="B148" s="7" t="s">
        <v>9</v>
      </c>
      <c r="C148" s="7">
        <v>99990401202</v>
      </c>
      <c r="D148" s="8">
        <v>62.16</v>
      </c>
      <c r="E148" s="9">
        <v>57.5</v>
      </c>
      <c r="F148" s="9">
        <v>75.51</v>
      </c>
      <c r="G148" s="7">
        <f>ROUND(D148*0.3+E148*0.3+F148*0.4,2)</f>
        <v>66.1</v>
      </c>
      <c r="H148" s="1"/>
    </row>
    <row r="149" ht="15" spans="1:8">
      <c r="A149" s="6">
        <v>145</v>
      </c>
      <c r="B149" s="7" t="s">
        <v>9</v>
      </c>
      <c r="C149" s="7">
        <v>99990401204</v>
      </c>
      <c r="D149" s="8">
        <v>68.8</v>
      </c>
      <c r="E149" s="9">
        <v>50</v>
      </c>
      <c r="F149" s="9">
        <v>68.91</v>
      </c>
      <c r="G149" s="7">
        <f>ROUND(D149*0.3+E149*0.3+F149*0.4,2)</f>
        <v>63.2</v>
      </c>
      <c r="H149" s="1"/>
    </row>
    <row r="150" ht="15" spans="1:8">
      <c r="A150" s="6">
        <v>146</v>
      </c>
      <c r="B150" s="7" t="s">
        <v>9</v>
      </c>
      <c r="C150" s="7">
        <v>99990401205</v>
      </c>
      <c r="D150" s="8">
        <v>70.32</v>
      </c>
      <c r="E150" s="9">
        <v>47.5</v>
      </c>
      <c r="F150" s="9">
        <v>73.21</v>
      </c>
      <c r="G150" s="7">
        <f>ROUND(D150*0.3+E150*0.3+F150*0.4,2)</f>
        <v>64.63</v>
      </c>
      <c r="H150" s="1"/>
    </row>
    <row r="151" ht="15" spans="1:8">
      <c r="A151" s="6">
        <v>147</v>
      </c>
      <c r="B151" s="7" t="s">
        <v>9</v>
      </c>
      <c r="C151" s="7">
        <v>99990401209</v>
      </c>
      <c r="D151" s="8">
        <v>64.8</v>
      </c>
      <c r="E151" s="9">
        <v>62.5</v>
      </c>
      <c r="F151" s="9">
        <v>77.69</v>
      </c>
      <c r="G151" s="7">
        <f>ROUND(D151*0.3+E151*0.3+F151*0.4,2)</f>
        <v>69.27</v>
      </c>
      <c r="H151" s="1"/>
    </row>
    <row r="152" ht="15" spans="1:8">
      <c r="A152" s="6">
        <v>148</v>
      </c>
      <c r="B152" s="7" t="s">
        <v>9</v>
      </c>
      <c r="C152" s="7">
        <v>99990401214</v>
      </c>
      <c r="D152" s="8">
        <v>76.8</v>
      </c>
      <c r="E152" s="9">
        <v>62.5</v>
      </c>
      <c r="F152" s="9">
        <v>77.71</v>
      </c>
      <c r="G152" s="7">
        <f>ROUND(D152*0.3+E152*0.3+F152*0.4,2)</f>
        <v>72.87</v>
      </c>
      <c r="H152" s="1"/>
    </row>
    <row r="153" ht="15" spans="1:8">
      <c r="A153" s="6">
        <v>149</v>
      </c>
      <c r="B153" s="7" t="s">
        <v>9</v>
      </c>
      <c r="C153" s="7">
        <v>99990401216</v>
      </c>
      <c r="D153" s="8">
        <v>73.2</v>
      </c>
      <c r="E153" s="9">
        <v>65</v>
      </c>
      <c r="F153" s="9">
        <v>81.69</v>
      </c>
      <c r="G153" s="7">
        <f>ROUND(D153*0.3+E153*0.3+F153*0.4,2)</f>
        <v>74.14</v>
      </c>
      <c r="H153" s="1"/>
    </row>
    <row r="154" ht="15" spans="1:8">
      <c r="A154" s="6">
        <v>150</v>
      </c>
      <c r="B154" s="7" t="s">
        <v>9</v>
      </c>
      <c r="C154" s="7">
        <v>99990401223</v>
      </c>
      <c r="D154" s="8">
        <v>75.36</v>
      </c>
      <c r="E154" s="9">
        <v>47.5</v>
      </c>
      <c r="F154" s="9">
        <v>72.63</v>
      </c>
      <c r="G154" s="7">
        <f>ROUND(D154*0.3+E154*0.3+F154*0.4,2)</f>
        <v>65.91</v>
      </c>
      <c r="H154" s="1"/>
    </row>
    <row r="155" ht="15" spans="1:8">
      <c r="A155" s="6">
        <v>151</v>
      </c>
      <c r="B155" s="7" t="s">
        <v>9</v>
      </c>
      <c r="C155" s="7">
        <v>99990401226</v>
      </c>
      <c r="D155" s="8">
        <v>62.88</v>
      </c>
      <c r="E155" s="9">
        <v>42.5</v>
      </c>
      <c r="F155" s="9">
        <v>71.86</v>
      </c>
      <c r="G155" s="7">
        <f>ROUND(D155*0.3+E155*0.3+F155*0.4,2)</f>
        <v>60.36</v>
      </c>
      <c r="H155" s="1"/>
    </row>
    <row r="156" ht="15" spans="1:8">
      <c r="A156" s="6">
        <v>152</v>
      </c>
      <c r="B156" s="7" t="s">
        <v>9</v>
      </c>
      <c r="C156" s="7">
        <v>99990401303</v>
      </c>
      <c r="D156" s="8">
        <v>70.72</v>
      </c>
      <c r="E156" s="9">
        <v>52.5</v>
      </c>
      <c r="F156" s="9">
        <v>77.95</v>
      </c>
      <c r="G156" s="7">
        <f>ROUND(D156*0.3+E156*0.3+F156*0.4,2)</f>
        <v>68.15</v>
      </c>
      <c r="H156" s="1"/>
    </row>
    <row r="157" ht="15" spans="1:8">
      <c r="A157" s="6">
        <v>153</v>
      </c>
      <c r="B157" s="7" t="s">
        <v>9</v>
      </c>
      <c r="C157" s="7">
        <v>99990401307</v>
      </c>
      <c r="D157" s="8">
        <v>62.96</v>
      </c>
      <c r="E157" s="9">
        <v>65</v>
      </c>
      <c r="F157" s="9">
        <v>76.27</v>
      </c>
      <c r="G157" s="7">
        <f>ROUND(D157*0.3+E157*0.3+F157*0.4,2)</f>
        <v>68.9</v>
      </c>
      <c r="H157" s="1"/>
    </row>
    <row r="158" ht="15" spans="1:8">
      <c r="A158" s="6">
        <v>154</v>
      </c>
      <c r="B158" s="7" t="s">
        <v>9</v>
      </c>
      <c r="C158" s="7">
        <v>99990401308</v>
      </c>
      <c r="D158" s="8">
        <v>70.16</v>
      </c>
      <c r="E158" s="9">
        <v>72.5</v>
      </c>
      <c r="F158" s="9">
        <v>82.5</v>
      </c>
      <c r="G158" s="7">
        <f>ROUND(D158*0.3+E158*0.3+F158*0.4,2)</f>
        <v>75.8</v>
      </c>
      <c r="H158" s="1"/>
    </row>
    <row r="159" ht="15" spans="1:8">
      <c r="A159" s="6">
        <v>155</v>
      </c>
      <c r="B159" s="7" t="s">
        <v>9</v>
      </c>
      <c r="C159" s="7">
        <v>99990401312</v>
      </c>
      <c r="D159" s="8">
        <v>60.32</v>
      </c>
      <c r="E159" s="9">
        <v>62.5</v>
      </c>
      <c r="F159" s="9">
        <v>77.89</v>
      </c>
      <c r="G159" s="7">
        <f>ROUND(D159*0.3+E159*0.3+F159*0.4,2)</f>
        <v>68</v>
      </c>
      <c r="H159" s="1"/>
    </row>
    <row r="160" ht="15" spans="1:8">
      <c r="A160" s="6">
        <v>156</v>
      </c>
      <c r="B160" s="7" t="s">
        <v>9</v>
      </c>
      <c r="C160" s="7">
        <v>99990401314</v>
      </c>
      <c r="D160" s="8">
        <v>72.24</v>
      </c>
      <c r="E160" s="9">
        <v>82.5</v>
      </c>
      <c r="F160" s="9">
        <v>80.56</v>
      </c>
      <c r="G160" s="7">
        <f>ROUND(D160*0.3+E160*0.3+F160*0.4,2)</f>
        <v>78.65</v>
      </c>
      <c r="H160" s="1"/>
    </row>
    <row r="161" ht="15" spans="1:8">
      <c r="A161" s="6">
        <v>157</v>
      </c>
      <c r="B161" s="7" t="s">
        <v>9</v>
      </c>
      <c r="C161" s="7">
        <v>99990401318</v>
      </c>
      <c r="D161" s="8">
        <v>69.6</v>
      </c>
      <c r="E161" s="9">
        <v>72.5</v>
      </c>
      <c r="F161" s="9">
        <v>79</v>
      </c>
      <c r="G161" s="7">
        <f>ROUND(D161*0.3+E161*0.3+F161*0.4,2)</f>
        <v>74.23</v>
      </c>
      <c r="H161" s="1"/>
    </row>
    <row r="162" ht="15" spans="1:8">
      <c r="A162" s="6">
        <v>158</v>
      </c>
      <c r="B162" s="7" t="s">
        <v>9</v>
      </c>
      <c r="C162" s="7">
        <v>99990401319</v>
      </c>
      <c r="D162" s="8">
        <v>61.04</v>
      </c>
      <c r="E162" s="9">
        <v>47.5</v>
      </c>
      <c r="F162" s="9">
        <v>75.92</v>
      </c>
      <c r="G162" s="7">
        <f>ROUND(D162*0.3+E162*0.3+F162*0.4,2)</f>
        <v>62.93</v>
      </c>
      <c r="H162" s="1"/>
    </row>
    <row r="163" ht="15" spans="1:8">
      <c r="A163" s="6">
        <v>159</v>
      </c>
      <c r="B163" s="7" t="s">
        <v>9</v>
      </c>
      <c r="C163" s="7">
        <v>99990401320</v>
      </c>
      <c r="D163" s="8">
        <v>70.88</v>
      </c>
      <c r="E163" s="9">
        <v>47.5</v>
      </c>
      <c r="F163" s="9">
        <v>79.53</v>
      </c>
      <c r="G163" s="7">
        <f>ROUND(D163*0.3+E163*0.3+F163*0.4,2)</f>
        <v>67.33</v>
      </c>
      <c r="H163" s="1"/>
    </row>
    <row r="164" ht="15" spans="1:8">
      <c r="A164" s="6">
        <v>160</v>
      </c>
      <c r="B164" s="7" t="s">
        <v>9</v>
      </c>
      <c r="C164" s="7">
        <v>99990401322</v>
      </c>
      <c r="D164" s="8">
        <v>62.32</v>
      </c>
      <c r="E164" s="9">
        <v>42.5</v>
      </c>
      <c r="F164" s="9">
        <v>76.82</v>
      </c>
      <c r="G164" s="7">
        <f>ROUND(D164*0.3+E164*0.3+F164*0.4,2)</f>
        <v>62.17</v>
      </c>
      <c r="H164" s="1"/>
    </row>
    <row r="165" ht="15" spans="1:8">
      <c r="A165" s="6">
        <v>161</v>
      </c>
      <c r="B165" s="7" t="s">
        <v>9</v>
      </c>
      <c r="C165" s="7">
        <v>99990401325</v>
      </c>
      <c r="D165" s="8">
        <v>79.84</v>
      </c>
      <c r="E165" s="9">
        <v>85</v>
      </c>
      <c r="F165" s="9">
        <v>81.5</v>
      </c>
      <c r="G165" s="7">
        <f>ROUND(D165*0.3+E165*0.3+F165*0.4,2)</f>
        <v>82.05</v>
      </c>
      <c r="H165" s="1"/>
    </row>
    <row r="166" ht="15" spans="1:8">
      <c r="A166" s="6">
        <v>162</v>
      </c>
      <c r="B166" s="7" t="s">
        <v>9</v>
      </c>
      <c r="C166" s="7">
        <v>99990401327</v>
      </c>
      <c r="D166" s="8">
        <v>61.36</v>
      </c>
      <c r="E166" s="9">
        <v>62.5</v>
      </c>
      <c r="F166" s="9">
        <v>78.98</v>
      </c>
      <c r="G166" s="7">
        <f>ROUND(D166*0.3+E166*0.3+F166*0.4,2)</f>
        <v>68.75</v>
      </c>
      <c r="H166" s="1"/>
    </row>
    <row r="167" ht="15" spans="1:8">
      <c r="A167" s="6">
        <v>163</v>
      </c>
      <c r="B167" s="7" t="s">
        <v>9</v>
      </c>
      <c r="C167" s="7">
        <v>99990401407</v>
      </c>
      <c r="D167" s="8">
        <v>74</v>
      </c>
      <c r="E167" s="9">
        <v>27.5</v>
      </c>
      <c r="F167" s="9">
        <v>82.9</v>
      </c>
      <c r="G167" s="7">
        <f>ROUND(D167*0.3+E167*0.3+F167*0.4,2)</f>
        <v>63.61</v>
      </c>
      <c r="H167" s="1"/>
    </row>
    <row r="168" ht="15" spans="1:8">
      <c r="A168" s="6">
        <v>164</v>
      </c>
      <c r="B168" s="7" t="s">
        <v>9</v>
      </c>
      <c r="C168" s="7">
        <v>99990401408</v>
      </c>
      <c r="D168" s="8">
        <v>61.6</v>
      </c>
      <c r="E168" s="9">
        <v>65</v>
      </c>
      <c r="F168" s="9">
        <v>79.03</v>
      </c>
      <c r="G168" s="7">
        <f>ROUND(D168*0.3+E168*0.3+F168*0.4,2)</f>
        <v>69.59</v>
      </c>
      <c r="H168" s="1"/>
    </row>
    <row r="169" ht="15" spans="1:8">
      <c r="A169" s="6">
        <v>165</v>
      </c>
      <c r="B169" s="7" t="s">
        <v>9</v>
      </c>
      <c r="C169" s="7">
        <v>99990401409</v>
      </c>
      <c r="D169" s="8">
        <v>63.28</v>
      </c>
      <c r="E169" s="9">
        <v>42.5</v>
      </c>
      <c r="F169" s="9">
        <v>77.59</v>
      </c>
      <c r="G169" s="7">
        <f>ROUND(D169*0.3+E169*0.3+F169*0.4,2)</f>
        <v>62.77</v>
      </c>
      <c r="H169" s="1"/>
    </row>
    <row r="170" ht="15" spans="1:8">
      <c r="A170" s="6">
        <v>166</v>
      </c>
      <c r="B170" s="7" t="s">
        <v>9</v>
      </c>
      <c r="C170" s="7">
        <v>99990401411</v>
      </c>
      <c r="D170" s="8">
        <v>61.44</v>
      </c>
      <c r="E170" s="9">
        <v>62.5</v>
      </c>
      <c r="F170" s="9">
        <v>75.42</v>
      </c>
      <c r="G170" s="7">
        <f>ROUND(D170*0.3+E170*0.3+F170*0.4,2)</f>
        <v>67.35</v>
      </c>
      <c r="H170" s="1"/>
    </row>
    <row r="171" ht="15" spans="1:8">
      <c r="A171" s="6">
        <v>167</v>
      </c>
      <c r="B171" s="7" t="s">
        <v>9</v>
      </c>
      <c r="C171" s="7">
        <v>99990401414</v>
      </c>
      <c r="D171" s="8">
        <v>66.88</v>
      </c>
      <c r="E171" s="9">
        <v>75</v>
      </c>
      <c r="F171" s="9">
        <v>78.54</v>
      </c>
      <c r="G171" s="7">
        <f>ROUND(D171*0.3+E171*0.3+F171*0.4,2)</f>
        <v>73.98</v>
      </c>
      <c r="H171" s="1"/>
    </row>
    <row r="172" ht="15" spans="1:8">
      <c r="A172" s="6">
        <v>168</v>
      </c>
      <c r="B172" s="7" t="s">
        <v>9</v>
      </c>
      <c r="C172" s="7">
        <v>99990401416</v>
      </c>
      <c r="D172" s="8">
        <v>76.8</v>
      </c>
      <c r="E172" s="9">
        <v>40</v>
      </c>
      <c r="F172" s="9">
        <v>81.5</v>
      </c>
      <c r="G172" s="7">
        <f>ROUND(D172*0.3+E172*0.3+F172*0.4,2)</f>
        <v>67.64</v>
      </c>
      <c r="H172" s="1"/>
    </row>
    <row r="173" ht="15" spans="1:8">
      <c r="A173" s="6">
        <v>169</v>
      </c>
      <c r="B173" s="7" t="s">
        <v>9</v>
      </c>
      <c r="C173" s="7">
        <v>99990401420</v>
      </c>
      <c r="D173" s="8">
        <v>61.84</v>
      </c>
      <c r="E173" s="9">
        <v>45</v>
      </c>
      <c r="F173" s="9">
        <v>77.54</v>
      </c>
      <c r="G173" s="7">
        <f>ROUND(D173*0.3+E173*0.3+F173*0.4,2)</f>
        <v>63.07</v>
      </c>
      <c r="H173" s="1"/>
    </row>
    <row r="174" ht="15" spans="1:8">
      <c r="A174" s="6">
        <v>170</v>
      </c>
      <c r="B174" s="7" t="s">
        <v>9</v>
      </c>
      <c r="C174" s="7">
        <v>99990401424</v>
      </c>
      <c r="D174" s="8">
        <v>70.48</v>
      </c>
      <c r="E174" s="9">
        <v>72.5</v>
      </c>
      <c r="F174" s="9">
        <v>78.06</v>
      </c>
      <c r="G174" s="7">
        <f>ROUND(D174*0.3+E174*0.3+F174*0.4,2)</f>
        <v>74.12</v>
      </c>
      <c r="H174" s="1"/>
    </row>
    <row r="175" ht="15" spans="1:8">
      <c r="A175" s="6">
        <v>171</v>
      </c>
      <c r="B175" s="7" t="s">
        <v>9</v>
      </c>
      <c r="C175" s="7">
        <v>99990401426</v>
      </c>
      <c r="D175" s="8">
        <v>63.84</v>
      </c>
      <c r="E175" s="9">
        <v>85</v>
      </c>
      <c r="F175" s="9">
        <v>77.28</v>
      </c>
      <c r="G175" s="7">
        <f>ROUND(D175*0.3+E175*0.3+F175*0.4,2)</f>
        <v>75.56</v>
      </c>
      <c r="H175" s="1"/>
    </row>
    <row r="176" ht="15" spans="1:8">
      <c r="A176" s="6">
        <v>172</v>
      </c>
      <c r="B176" s="7" t="s">
        <v>9</v>
      </c>
      <c r="C176" s="7">
        <v>99990401507</v>
      </c>
      <c r="D176" s="8">
        <v>66.72</v>
      </c>
      <c r="E176" s="9">
        <v>75</v>
      </c>
      <c r="F176" s="9">
        <v>76.3</v>
      </c>
      <c r="G176" s="7">
        <f>ROUND(D176*0.3+E176*0.3+F176*0.4,2)</f>
        <v>73.04</v>
      </c>
      <c r="H176" s="1"/>
    </row>
    <row r="177" ht="15" spans="1:8">
      <c r="A177" s="6">
        <v>173</v>
      </c>
      <c r="B177" s="7" t="s">
        <v>9</v>
      </c>
      <c r="C177" s="7">
        <v>99990401520</v>
      </c>
      <c r="D177" s="8">
        <v>65.28</v>
      </c>
      <c r="E177" s="9">
        <v>72.5</v>
      </c>
      <c r="F177" s="9">
        <v>76.34</v>
      </c>
      <c r="G177" s="7">
        <f>ROUND(D177*0.3+E177*0.3+F177*0.4,2)</f>
        <v>71.87</v>
      </c>
      <c r="H177" s="1"/>
    </row>
    <row r="178" ht="15" spans="1:8">
      <c r="A178" s="6">
        <v>174</v>
      </c>
      <c r="B178" s="7" t="s">
        <v>9</v>
      </c>
      <c r="C178" s="7">
        <v>99990401521</v>
      </c>
      <c r="D178" s="8">
        <v>65.36</v>
      </c>
      <c r="E178" s="9">
        <v>55</v>
      </c>
      <c r="F178" s="9">
        <v>75.57</v>
      </c>
      <c r="G178" s="7">
        <f>ROUND(D178*0.3+E178*0.3+F178*0.4,2)</f>
        <v>66.34</v>
      </c>
      <c r="H178" s="1"/>
    </row>
    <row r="179" ht="15" spans="1:8">
      <c r="A179" s="6">
        <v>175</v>
      </c>
      <c r="B179" s="7" t="s">
        <v>9</v>
      </c>
      <c r="C179" s="7">
        <v>99990401604</v>
      </c>
      <c r="D179" s="8">
        <v>74.72</v>
      </c>
      <c r="E179" s="9">
        <v>52.5</v>
      </c>
      <c r="F179" s="9">
        <v>82.48</v>
      </c>
      <c r="G179" s="7">
        <f>ROUND(D179*0.3+E179*0.3+F179*0.4,2)</f>
        <v>71.16</v>
      </c>
      <c r="H179" s="1"/>
    </row>
    <row r="180" ht="15" spans="1:8">
      <c r="A180" s="6">
        <v>176</v>
      </c>
      <c r="B180" s="7" t="s">
        <v>9</v>
      </c>
      <c r="C180" s="7">
        <v>99990401610</v>
      </c>
      <c r="D180" s="8">
        <v>65.04</v>
      </c>
      <c r="E180" s="9">
        <v>40</v>
      </c>
      <c r="F180" s="9">
        <v>78.68</v>
      </c>
      <c r="G180" s="7">
        <f>ROUND(D180*0.3+E180*0.3+F180*0.4,2)</f>
        <v>62.98</v>
      </c>
      <c r="H180" s="1"/>
    </row>
    <row r="181" ht="15" spans="1:8">
      <c r="A181" s="6">
        <v>177</v>
      </c>
      <c r="B181" s="7" t="s">
        <v>9</v>
      </c>
      <c r="C181" s="7">
        <v>99990401611</v>
      </c>
      <c r="D181" s="8">
        <v>61.36</v>
      </c>
      <c r="E181" s="9">
        <v>60</v>
      </c>
      <c r="F181" s="9">
        <v>74.31</v>
      </c>
      <c r="G181" s="7">
        <f>ROUND(D181*0.3+E181*0.3+F181*0.4,2)</f>
        <v>66.13</v>
      </c>
      <c r="H181" s="1"/>
    </row>
    <row r="182" ht="15" spans="1:8">
      <c r="A182" s="6">
        <v>178</v>
      </c>
      <c r="B182" s="7" t="s">
        <v>9</v>
      </c>
      <c r="C182" s="7">
        <v>99990401615</v>
      </c>
      <c r="D182" s="8">
        <v>65.36</v>
      </c>
      <c r="E182" s="9">
        <v>65</v>
      </c>
      <c r="F182" s="9">
        <v>76.33</v>
      </c>
      <c r="G182" s="7">
        <f>ROUND(D182*0.3+E182*0.3+F182*0.4,2)</f>
        <v>69.64</v>
      </c>
      <c r="H182" s="1"/>
    </row>
    <row r="183" ht="15" spans="1:8">
      <c r="A183" s="6">
        <v>179</v>
      </c>
      <c r="B183" s="7" t="s">
        <v>9</v>
      </c>
      <c r="C183" s="7">
        <v>99990401618</v>
      </c>
      <c r="D183" s="8">
        <v>80</v>
      </c>
      <c r="E183" s="9">
        <v>67.5</v>
      </c>
      <c r="F183" s="9">
        <v>80.9</v>
      </c>
      <c r="G183" s="7">
        <f>ROUND(D183*0.3+E183*0.3+F183*0.4,2)</f>
        <v>76.61</v>
      </c>
      <c r="H183" s="1"/>
    </row>
    <row r="184" ht="15" spans="1:8">
      <c r="A184" s="6">
        <v>180</v>
      </c>
      <c r="B184" s="7" t="s">
        <v>9</v>
      </c>
      <c r="C184" s="7">
        <v>99990401620</v>
      </c>
      <c r="D184" s="8">
        <v>72.24</v>
      </c>
      <c r="E184" s="9">
        <v>67.5</v>
      </c>
      <c r="F184" s="9">
        <v>78.75</v>
      </c>
      <c r="G184" s="7">
        <f>ROUND(D184*0.3+E184*0.3+F184*0.4,2)</f>
        <v>73.42</v>
      </c>
      <c r="H184" s="1"/>
    </row>
    <row r="185" ht="15" spans="1:8">
      <c r="A185" s="6">
        <v>181</v>
      </c>
      <c r="B185" s="7" t="s">
        <v>9</v>
      </c>
      <c r="C185" s="7">
        <v>99990401624</v>
      </c>
      <c r="D185" s="8">
        <v>66</v>
      </c>
      <c r="E185" s="9">
        <v>50</v>
      </c>
      <c r="F185" s="9">
        <v>82.9</v>
      </c>
      <c r="G185" s="7">
        <f>ROUND(D185*0.3+E185*0.3+F185*0.4,2)</f>
        <v>67.96</v>
      </c>
      <c r="H185" s="1"/>
    </row>
    <row r="186" ht="15" spans="1:8">
      <c r="A186" s="6">
        <v>182</v>
      </c>
      <c r="B186" s="7" t="s">
        <v>9</v>
      </c>
      <c r="C186" s="7">
        <v>99990401627</v>
      </c>
      <c r="D186" s="8">
        <v>66.4</v>
      </c>
      <c r="E186" s="9">
        <v>65</v>
      </c>
      <c r="F186" s="9">
        <v>80.01</v>
      </c>
      <c r="G186" s="7">
        <f>ROUND(D186*0.3+E186*0.3+F186*0.4,2)</f>
        <v>71.42</v>
      </c>
      <c r="H186" s="1"/>
    </row>
    <row r="187" ht="15" spans="1:8">
      <c r="A187" s="6">
        <v>183</v>
      </c>
      <c r="B187" s="7" t="s">
        <v>9</v>
      </c>
      <c r="C187" s="7">
        <v>99990401629</v>
      </c>
      <c r="D187" s="8">
        <v>60.4</v>
      </c>
      <c r="E187" s="9">
        <v>50</v>
      </c>
      <c r="F187" s="9">
        <v>77.36</v>
      </c>
      <c r="G187" s="7">
        <f>ROUND(D187*0.3+E187*0.3+F187*0.4,2)</f>
        <v>64.06</v>
      </c>
      <c r="H187" s="1"/>
    </row>
    <row r="188" ht="15" spans="1:8">
      <c r="A188" s="6">
        <v>184</v>
      </c>
      <c r="B188" s="7" t="s">
        <v>10</v>
      </c>
      <c r="C188" s="7">
        <v>99990401816</v>
      </c>
      <c r="D188" s="8">
        <v>75.84</v>
      </c>
      <c r="E188" s="9">
        <v>57.5</v>
      </c>
      <c r="F188" s="9">
        <v>79.32</v>
      </c>
      <c r="G188" s="7">
        <f>ROUND(D188*0.3+E188*0.3+F188*0.4,2)</f>
        <v>71.73</v>
      </c>
      <c r="H188" s="1"/>
    </row>
    <row r="189" ht="15" spans="1:8">
      <c r="A189" s="6">
        <v>185</v>
      </c>
      <c r="B189" s="7" t="s">
        <v>10</v>
      </c>
      <c r="C189" s="7">
        <v>99990401818</v>
      </c>
      <c r="D189" s="8">
        <v>78.32</v>
      </c>
      <c r="E189" s="9">
        <v>72.5</v>
      </c>
      <c r="F189" s="9">
        <v>78.82</v>
      </c>
      <c r="G189" s="7">
        <f>ROUND(D189*0.3+E189*0.3+F189*0.4,2)</f>
        <v>76.77</v>
      </c>
      <c r="H189" s="1"/>
    </row>
    <row r="190" ht="15" spans="1:8">
      <c r="A190" s="6">
        <v>186</v>
      </c>
      <c r="B190" s="7" t="s">
        <v>10</v>
      </c>
      <c r="C190" s="7">
        <v>99990401823</v>
      </c>
      <c r="D190" s="8">
        <v>71.52</v>
      </c>
      <c r="E190" s="9">
        <v>97.5</v>
      </c>
      <c r="F190" s="9">
        <v>85.24</v>
      </c>
      <c r="G190" s="7">
        <f>ROUND(D190*0.3+E190*0.3+F190*0.4,2)</f>
        <v>84.8</v>
      </c>
      <c r="H190" s="1"/>
    </row>
    <row r="191" ht="15" spans="1:8">
      <c r="A191" s="6">
        <v>187</v>
      </c>
      <c r="B191" s="7" t="s">
        <v>10</v>
      </c>
      <c r="C191" s="7">
        <v>99990401827</v>
      </c>
      <c r="D191" s="8">
        <v>71.28</v>
      </c>
      <c r="E191" s="9">
        <v>77.5</v>
      </c>
      <c r="F191" s="9">
        <v>79.32</v>
      </c>
      <c r="G191" s="7">
        <f>ROUND(D191*0.3+E191*0.3+F191*0.4,2)</f>
        <v>76.36</v>
      </c>
      <c r="H191" s="1"/>
    </row>
    <row r="192" ht="15" spans="1:8">
      <c r="A192" s="6">
        <v>188</v>
      </c>
      <c r="B192" s="7" t="s">
        <v>10</v>
      </c>
      <c r="C192" s="7">
        <v>99990401906</v>
      </c>
      <c r="D192" s="8">
        <v>73.6</v>
      </c>
      <c r="E192" s="9">
        <v>77.5</v>
      </c>
      <c r="F192" s="9">
        <v>80.52</v>
      </c>
      <c r="G192" s="7">
        <f>ROUND(D192*0.3+E192*0.3+F192*0.4,2)</f>
        <v>77.54</v>
      </c>
      <c r="H192" s="1"/>
    </row>
    <row r="193" ht="15" spans="1:8">
      <c r="A193" s="6">
        <v>189</v>
      </c>
      <c r="B193" s="7" t="s">
        <v>10</v>
      </c>
      <c r="C193" s="7">
        <v>99990401929</v>
      </c>
      <c r="D193" s="8">
        <v>72.64</v>
      </c>
      <c r="E193" s="9">
        <v>62.5</v>
      </c>
      <c r="F193" s="9">
        <v>76.34</v>
      </c>
      <c r="G193" s="7">
        <f>ROUND(D193*0.3+E193*0.3+F193*0.4,2)</f>
        <v>71.08</v>
      </c>
      <c r="H193" s="1"/>
    </row>
    <row r="194" ht="15" spans="1:8">
      <c r="A194" s="6">
        <v>190</v>
      </c>
      <c r="B194" s="7" t="s">
        <v>10</v>
      </c>
      <c r="C194" s="7">
        <v>99990402003</v>
      </c>
      <c r="D194" s="8">
        <v>79.28</v>
      </c>
      <c r="E194" s="9">
        <v>70</v>
      </c>
      <c r="F194" s="9">
        <v>76.9</v>
      </c>
      <c r="G194" s="7">
        <f>ROUND(D194*0.3+E194*0.3+F194*0.4,2)</f>
        <v>75.54</v>
      </c>
      <c r="H194" s="1"/>
    </row>
    <row r="195" ht="15" spans="1:8">
      <c r="A195" s="6">
        <v>191</v>
      </c>
      <c r="B195" s="7" t="s">
        <v>10</v>
      </c>
      <c r="C195" s="7">
        <v>99990402026</v>
      </c>
      <c r="D195" s="8">
        <v>74.08</v>
      </c>
      <c r="E195" s="9">
        <v>85</v>
      </c>
      <c r="F195" s="9">
        <v>80.54</v>
      </c>
      <c r="G195" s="7">
        <f>ROUND(D195*0.3+E195*0.3+F195*0.4,2)</f>
        <v>79.94</v>
      </c>
      <c r="H195" s="1"/>
    </row>
    <row r="196" ht="15" spans="1:8">
      <c r="A196" s="6">
        <v>192</v>
      </c>
      <c r="B196" s="7" t="s">
        <v>10</v>
      </c>
      <c r="C196" s="7">
        <v>99990402115</v>
      </c>
      <c r="D196" s="8">
        <v>73.44</v>
      </c>
      <c r="E196" s="9">
        <v>77.5</v>
      </c>
      <c r="F196" s="9">
        <v>86.86</v>
      </c>
      <c r="G196" s="7">
        <f>ROUND(D196*0.3+E196*0.3+F196*0.4,2)</f>
        <v>80.03</v>
      </c>
      <c r="H196" s="1"/>
    </row>
    <row r="197" ht="15" spans="1:8">
      <c r="A197" s="6">
        <v>193</v>
      </c>
      <c r="B197" s="7" t="s">
        <v>10</v>
      </c>
      <c r="C197" s="7">
        <v>99990402209</v>
      </c>
      <c r="D197" s="8">
        <v>72.08</v>
      </c>
      <c r="E197" s="9">
        <v>85</v>
      </c>
      <c r="F197" s="9">
        <v>79.68</v>
      </c>
      <c r="G197" s="7">
        <f>ROUND(D197*0.3+E197*0.3+F197*0.4,2)</f>
        <v>79</v>
      </c>
      <c r="H197" s="1"/>
    </row>
    <row r="198" ht="15" spans="1:8">
      <c r="A198" s="6">
        <v>194</v>
      </c>
      <c r="B198" s="7" t="s">
        <v>10</v>
      </c>
      <c r="C198" s="7">
        <v>99990402229</v>
      </c>
      <c r="D198" s="8">
        <v>79.44</v>
      </c>
      <c r="E198" s="9">
        <v>70</v>
      </c>
      <c r="F198" s="9">
        <v>81.22</v>
      </c>
      <c r="G198" s="7">
        <f>ROUND(D198*0.3+E198*0.3+F198*0.4,2)</f>
        <v>77.32</v>
      </c>
      <c r="H198" s="1"/>
    </row>
    <row r="199" ht="15" spans="1:8">
      <c r="A199" s="6">
        <v>195</v>
      </c>
      <c r="B199" s="7" t="s">
        <v>10</v>
      </c>
      <c r="C199" s="7">
        <v>99990402328</v>
      </c>
      <c r="D199" s="8">
        <v>81.36</v>
      </c>
      <c r="E199" s="9">
        <v>77.5</v>
      </c>
      <c r="F199" s="9">
        <v>74.3</v>
      </c>
      <c r="G199" s="7">
        <f>ROUND(D199*0.3+E199*0.3+F199*0.4,2)</f>
        <v>77.38</v>
      </c>
      <c r="H199" s="1"/>
    </row>
    <row r="200" ht="15" spans="1:8">
      <c r="A200" s="6">
        <v>196</v>
      </c>
      <c r="B200" s="7" t="s">
        <v>10</v>
      </c>
      <c r="C200" s="7">
        <v>99990402404</v>
      </c>
      <c r="D200" s="8">
        <v>75.28</v>
      </c>
      <c r="E200" s="9">
        <v>52.5</v>
      </c>
      <c r="F200" s="9">
        <v>77.3</v>
      </c>
      <c r="G200" s="7">
        <f>ROUND(D200*0.3+E200*0.3+F200*0.4,2)</f>
        <v>69.25</v>
      </c>
      <c r="H200" s="1"/>
    </row>
    <row r="201" ht="15" spans="1:8">
      <c r="A201" s="6">
        <v>197</v>
      </c>
      <c r="B201" s="7" t="s">
        <v>10</v>
      </c>
      <c r="C201" s="7">
        <v>99990402424</v>
      </c>
      <c r="D201" s="8">
        <v>75.84</v>
      </c>
      <c r="E201" s="9">
        <v>75</v>
      </c>
      <c r="F201" s="9">
        <v>79.84</v>
      </c>
      <c r="G201" s="7">
        <f>ROUND(D201*0.3+E201*0.3+F201*0.4,2)</f>
        <v>77.19</v>
      </c>
      <c r="H201" s="1"/>
    </row>
    <row r="202" ht="15" spans="1:8">
      <c r="A202" s="6">
        <v>198</v>
      </c>
      <c r="B202" s="7" t="s">
        <v>10</v>
      </c>
      <c r="C202" s="7">
        <v>99990402618</v>
      </c>
      <c r="D202" s="8">
        <v>73.2</v>
      </c>
      <c r="E202" s="9">
        <v>77.5</v>
      </c>
      <c r="F202" s="9">
        <v>81.94</v>
      </c>
      <c r="G202" s="7">
        <f>ROUND(D202*0.3+E202*0.3+F202*0.4,2)</f>
        <v>77.99</v>
      </c>
      <c r="H202" s="1"/>
    </row>
    <row r="203" ht="15" spans="1:8">
      <c r="A203" s="6">
        <v>199</v>
      </c>
      <c r="B203" s="7" t="s">
        <v>10</v>
      </c>
      <c r="C203" s="7">
        <v>99990402627</v>
      </c>
      <c r="D203" s="8">
        <v>74.72</v>
      </c>
      <c r="E203" s="9">
        <v>65</v>
      </c>
      <c r="F203" s="9">
        <v>71.6</v>
      </c>
      <c r="G203" s="7">
        <f>ROUND(D203*0.3+E203*0.3+F203*0.4,2)</f>
        <v>70.56</v>
      </c>
      <c r="H203" s="1"/>
    </row>
  </sheetData>
  <autoFilter ref="A4:G203">
    <sortState ref="A5:G203">
      <sortCondition ref="B5:B203"/>
      <sortCondition ref="C5:C203"/>
    </sortState>
    <extLst/>
  </autoFilter>
  <sortState ref="A5:G790">
    <sortCondition ref="A5"/>
  </sortState>
  <mergeCells count="1">
    <mergeCell ref="A3:G3"/>
  </mergeCells>
  <printOptions horizontalCentered="1"/>
  <pageMargins left="0.196527777777778" right="0.156944444444444" top="0.511805555555556" bottom="0.511805555555556" header="0.196527777777778" footer="0.275"/>
  <pageSetup paperSize="9" fitToHeight="0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2022-05-30T01:17:00Z</dcterms:created>
  <dcterms:modified xsi:type="dcterms:W3CDTF">2023-08-14T08:57:46Z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313A1649000249CC97FCC21DFD16C1A6</vt:lpwstr>
  </property>
  <property fmtid="{D5CDD505-2E9C-101B-9397-08002B2CF9AE}" pid="3" name="KSOProductBuildVer">
    <vt:lpwstr>2052-11.1.0.11115</vt:lpwstr>
  </property>
</Properties>
</file>